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92AEF1BF-5771-421F-8A35-56DAC2A9A610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Town'!$A$1:$W$20</definedName>
    <definedName name="_xlnm.Print_Area" localSheetId="3">'Mardi Gras'!$A$1:$W$20</definedName>
    <definedName name="_xlnm.Print_Area" localSheetId="1">Mountaineer!$A$1:$W$20</definedName>
    <definedName name="_xlnm.Print_Area" localSheetId="0">Total!$A$1:$W$25</definedName>
    <definedName name="_xlnm.Print_Area" localSheetId="2">Wheeling!$A$1:$W$20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5" l="1"/>
  <c r="T11" i="4"/>
  <c r="N11" i="4"/>
  <c r="T11" i="3"/>
  <c r="N11" i="3"/>
  <c r="N11" i="2"/>
  <c r="F11" i="5" l="1"/>
  <c r="F11" i="3"/>
  <c r="F11" i="2"/>
  <c r="W17" i="6" l="1"/>
  <c r="D17" i="6"/>
  <c r="C17" i="6"/>
  <c r="B17" i="6"/>
  <c r="A17" i="6"/>
  <c r="E11" i="5"/>
  <c r="V11" i="5" s="1"/>
  <c r="A11" i="5"/>
  <c r="E11" i="4"/>
  <c r="V11" i="4" s="1"/>
  <c r="A11" i="4"/>
  <c r="E11" i="3"/>
  <c r="V11" i="3" s="1"/>
  <c r="A11" i="3"/>
  <c r="E11" i="2"/>
  <c r="V11" i="2" s="1"/>
  <c r="E17" i="6" l="1"/>
  <c r="V17" i="6"/>
  <c r="G11" i="5"/>
  <c r="F11" i="4"/>
  <c r="H11" i="4" s="1"/>
  <c r="I11" i="4" s="1"/>
  <c r="G11" i="4"/>
  <c r="G11" i="3"/>
  <c r="G11" i="2"/>
  <c r="F17" i="6" l="1"/>
  <c r="G17" i="6"/>
  <c r="H11" i="2"/>
  <c r="H11" i="5"/>
  <c r="I11" i="5" s="1"/>
  <c r="J11" i="5" s="1"/>
  <c r="J11" i="4"/>
  <c r="K11" i="4"/>
  <c r="H11" i="3"/>
  <c r="I11" i="3" s="1"/>
  <c r="K11" i="3" s="1"/>
  <c r="W16" i="6"/>
  <c r="D16" i="6"/>
  <c r="C16" i="6"/>
  <c r="B16" i="6"/>
  <c r="E10" i="5"/>
  <c r="E10" i="4"/>
  <c r="V10" i="4" s="1"/>
  <c r="E10" i="3"/>
  <c r="V10" i="3" s="1"/>
  <c r="E10" i="2"/>
  <c r="L11" i="4" l="1"/>
  <c r="J11" i="3"/>
  <c r="L11" i="3" s="1"/>
  <c r="I11" i="2"/>
  <c r="H17" i="6"/>
  <c r="K11" i="5"/>
  <c r="L11" i="5" s="1"/>
  <c r="G10" i="5"/>
  <c r="F10" i="5"/>
  <c r="Q11" i="4"/>
  <c r="O11" i="4"/>
  <c r="M11" i="4"/>
  <c r="U11" i="4"/>
  <c r="R11" i="4"/>
  <c r="S11" i="4"/>
  <c r="P11" i="4"/>
  <c r="U11" i="3"/>
  <c r="O11" i="3"/>
  <c r="P11" i="3"/>
  <c r="S11" i="3"/>
  <c r="R11" i="3"/>
  <c r="Q11" i="3"/>
  <c r="M11" i="3"/>
  <c r="V10" i="2"/>
  <c r="F10" i="2"/>
  <c r="F10" i="3"/>
  <c r="E16" i="6"/>
  <c r="V10" i="5"/>
  <c r="V16" i="6" s="1"/>
  <c r="H10" i="5"/>
  <c r="I10" i="5" s="1"/>
  <c r="F10" i="4"/>
  <c r="G10" i="4"/>
  <c r="G10" i="3"/>
  <c r="G10" i="2"/>
  <c r="W15" i="6"/>
  <c r="D15" i="6"/>
  <c r="C15" i="6"/>
  <c r="B15" i="6"/>
  <c r="E9" i="5"/>
  <c r="G9" i="5" s="1"/>
  <c r="E9" i="4"/>
  <c r="V9" i="4" s="1"/>
  <c r="E9" i="3"/>
  <c r="F9" i="3" s="1"/>
  <c r="A8" i="2"/>
  <c r="A9" i="2" s="1"/>
  <c r="E9" i="2"/>
  <c r="T11" i="5" l="1"/>
  <c r="I17" i="6"/>
  <c r="J11" i="2"/>
  <c r="K11" i="2"/>
  <c r="K17" i="6" s="1"/>
  <c r="R11" i="5"/>
  <c r="U11" i="5"/>
  <c r="Q11" i="5"/>
  <c r="O11" i="5"/>
  <c r="M11" i="5"/>
  <c r="S11" i="5"/>
  <c r="P11" i="5"/>
  <c r="A10" i="2"/>
  <c r="A9" i="3"/>
  <c r="A15" i="6"/>
  <c r="A9" i="4"/>
  <c r="A9" i="5"/>
  <c r="F16" i="6"/>
  <c r="G16" i="6"/>
  <c r="H10" i="2"/>
  <c r="K10" i="5"/>
  <c r="J10" i="5"/>
  <c r="H10" i="4"/>
  <c r="I10" i="4" s="1"/>
  <c r="J10" i="4" s="1"/>
  <c r="H10" i="3"/>
  <c r="I10" i="3" s="1"/>
  <c r="J10" i="3" s="1"/>
  <c r="V9" i="2"/>
  <c r="F9" i="2"/>
  <c r="F9" i="5"/>
  <c r="E15" i="6"/>
  <c r="V9" i="5"/>
  <c r="H9" i="5"/>
  <c r="I9" i="5" s="1"/>
  <c r="F9" i="4"/>
  <c r="G9" i="4"/>
  <c r="G9" i="3"/>
  <c r="H9" i="3" s="1"/>
  <c r="I9" i="3" s="1"/>
  <c r="V9" i="3"/>
  <c r="G9" i="2"/>
  <c r="J17" i="6" l="1"/>
  <c r="L11" i="2"/>
  <c r="A11" i="2"/>
  <c r="A16" i="6"/>
  <c r="A10" i="5"/>
  <c r="A10" i="4"/>
  <c r="A10" i="3"/>
  <c r="K10" i="4"/>
  <c r="I10" i="2"/>
  <c r="H16" i="6"/>
  <c r="L10" i="5"/>
  <c r="L10" i="4"/>
  <c r="F15" i="6"/>
  <c r="K10" i="3"/>
  <c r="L10" i="3" s="1"/>
  <c r="V15" i="6"/>
  <c r="H9" i="4"/>
  <c r="I9" i="4" s="1"/>
  <c r="J9" i="4" s="1"/>
  <c r="G15" i="6"/>
  <c r="K9" i="5"/>
  <c r="J9" i="5"/>
  <c r="J9" i="3"/>
  <c r="K9" i="3"/>
  <c r="H9" i="2"/>
  <c r="F8" i="3"/>
  <c r="W14" i="6"/>
  <c r="D14" i="6"/>
  <c r="C14" i="6"/>
  <c r="B14" i="6"/>
  <c r="A14" i="6"/>
  <c r="E8" i="5"/>
  <c r="V8" i="5" s="1"/>
  <c r="A8" i="5"/>
  <c r="E8" i="4"/>
  <c r="V8" i="4" s="1"/>
  <c r="A8" i="4"/>
  <c r="E8" i="3"/>
  <c r="V8" i="3" s="1"/>
  <c r="A8" i="3"/>
  <c r="E8" i="2"/>
  <c r="V8" i="2" s="1"/>
  <c r="L17" i="6" l="1"/>
  <c r="N17" i="6"/>
  <c r="U11" i="2"/>
  <c r="U17" i="6" s="1"/>
  <c r="T11" i="2"/>
  <c r="T17" i="6" s="1"/>
  <c r="M11" i="2"/>
  <c r="M17" i="6" s="1"/>
  <c r="P11" i="2"/>
  <c r="P17" i="6" s="1"/>
  <c r="O11" i="2"/>
  <c r="O17" i="6" s="1"/>
  <c r="Q11" i="2"/>
  <c r="Q17" i="6" s="1"/>
  <c r="R11" i="2"/>
  <c r="R17" i="6" s="1"/>
  <c r="S11" i="2"/>
  <c r="S17" i="6" s="1"/>
  <c r="N10" i="5"/>
  <c r="T10" i="5"/>
  <c r="T10" i="4"/>
  <c r="N10" i="4"/>
  <c r="N10" i="3"/>
  <c r="T10" i="3"/>
  <c r="S10" i="4"/>
  <c r="I16" i="6"/>
  <c r="K10" i="2"/>
  <c r="K16" i="6" s="1"/>
  <c r="J10" i="2"/>
  <c r="U10" i="5"/>
  <c r="O10" i="5"/>
  <c r="S10" i="5"/>
  <c r="Q10" i="5"/>
  <c r="P10" i="5"/>
  <c r="M10" i="5"/>
  <c r="R10" i="5"/>
  <c r="U10" i="4"/>
  <c r="M10" i="4"/>
  <c r="P10" i="4"/>
  <c r="Q10" i="4"/>
  <c r="R10" i="4"/>
  <c r="O10" i="4"/>
  <c r="K9" i="4"/>
  <c r="S10" i="3"/>
  <c r="R10" i="3"/>
  <c r="U10" i="3"/>
  <c r="Q10" i="3"/>
  <c r="P10" i="3"/>
  <c r="O10" i="3"/>
  <c r="M10" i="3"/>
  <c r="I9" i="2"/>
  <c r="H15" i="6"/>
  <c r="L9" i="5"/>
  <c r="F8" i="5"/>
  <c r="F8" i="4"/>
  <c r="L9" i="4"/>
  <c r="L9" i="3"/>
  <c r="F8" i="2"/>
  <c r="E14" i="6"/>
  <c r="V14" i="6"/>
  <c r="G8" i="5"/>
  <c r="G8" i="4"/>
  <c r="G8" i="3"/>
  <c r="G8" i="2"/>
  <c r="J16" i="6" l="1"/>
  <c r="L10" i="2"/>
  <c r="N10" i="2" s="1"/>
  <c r="T9" i="5"/>
  <c r="N9" i="5"/>
  <c r="T9" i="4"/>
  <c r="N9" i="4"/>
  <c r="N9" i="3"/>
  <c r="T9" i="3"/>
  <c r="S9" i="5"/>
  <c r="I15" i="6"/>
  <c r="J9" i="2"/>
  <c r="K9" i="2"/>
  <c r="K15" i="6" s="1"/>
  <c r="U9" i="5"/>
  <c r="M9" i="5"/>
  <c r="O9" i="5"/>
  <c r="P9" i="5"/>
  <c r="Q9" i="5"/>
  <c r="R9" i="5"/>
  <c r="S9" i="4"/>
  <c r="Q9" i="4"/>
  <c r="P9" i="4"/>
  <c r="U9" i="4"/>
  <c r="R9" i="4"/>
  <c r="O9" i="4"/>
  <c r="M9" i="4"/>
  <c r="R9" i="3"/>
  <c r="Q9" i="3"/>
  <c r="P9" i="3"/>
  <c r="O9" i="3"/>
  <c r="M9" i="3"/>
  <c r="S9" i="3"/>
  <c r="U9" i="3"/>
  <c r="G14" i="6"/>
  <c r="F14" i="6"/>
  <c r="H8" i="5"/>
  <c r="I8" i="5" s="1"/>
  <c r="J8" i="5" s="1"/>
  <c r="H8" i="4"/>
  <c r="I8" i="4" s="1"/>
  <c r="K8" i="4" s="1"/>
  <c r="H8" i="3"/>
  <c r="I8" i="3" s="1"/>
  <c r="K8" i="3" s="1"/>
  <c r="H8" i="2"/>
  <c r="W13" i="6"/>
  <c r="D13" i="6"/>
  <c r="C13" i="6"/>
  <c r="B13" i="6"/>
  <c r="A13" i="6"/>
  <c r="E7" i="5"/>
  <c r="V7" i="5" s="1"/>
  <c r="A7" i="5"/>
  <c r="E7" i="4"/>
  <c r="A7" i="4"/>
  <c r="E7" i="3"/>
  <c r="A7" i="3"/>
  <c r="E7" i="2"/>
  <c r="L16" i="6" l="1"/>
  <c r="M10" i="2"/>
  <c r="M16" i="6" s="1"/>
  <c r="T10" i="2"/>
  <c r="T16" i="6" s="1"/>
  <c r="S10" i="2"/>
  <c r="S16" i="6" s="1"/>
  <c r="Q10" i="2"/>
  <c r="Q16" i="6" s="1"/>
  <c r="N16" i="6"/>
  <c r="U10" i="2"/>
  <c r="U16" i="6" s="1"/>
  <c r="R10" i="2"/>
  <c r="R16" i="6" s="1"/>
  <c r="P10" i="2"/>
  <c r="P16" i="6" s="1"/>
  <c r="O10" i="2"/>
  <c r="O16" i="6" s="1"/>
  <c r="J15" i="6"/>
  <c r="L9" i="2"/>
  <c r="I8" i="2"/>
  <c r="H14" i="6"/>
  <c r="K8" i="5"/>
  <c r="L8" i="5" s="1"/>
  <c r="J8" i="4"/>
  <c r="L8" i="4" s="1"/>
  <c r="O8" i="4" s="1"/>
  <c r="V7" i="4"/>
  <c r="F7" i="4"/>
  <c r="J8" i="3"/>
  <c r="L8" i="3" s="1"/>
  <c r="V7" i="3"/>
  <c r="F7" i="3"/>
  <c r="V7" i="2"/>
  <c r="F7" i="2"/>
  <c r="E13" i="6"/>
  <c r="F7" i="5"/>
  <c r="G7" i="5"/>
  <c r="G7" i="4"/>
  <c r="G7" i="3"/>
  <c r="G7" i="2"/>
  <c r="H7" i="4" l="1"/>
  <c r="I7" i="4" s="1"/>
  <c r="K7" i="4" s="1"/>
  <c r="L15" i="6"/>
  <c r="N9" i="2"/>
  <c r="N15" i="6" s="1"/>
  <c r="S9" i="2"/>
  <c r="S15" i="6" s="1"/>
  <c r="Q9" i="2"/>
  <c r="Q15" i="6" s="1"/>
  <c r="P9" i="2"/>
  <c r="P15" i="6" s="1"/>
  <c r="O9" i="2"/>
  <c r="O15" i="6" s="1"/>
  <c r="M9" i="2"/>
  <c r="M15" i="6" s="1"/>
  <c r="R9" i="2"/>
  <c r="R15" i="6" s="1"/>
  <c r="U9" i="2"/>
  <c r="U15" i="6" s="1"/>
  <c r="T9" i="2"/>
  <c r="T15" i="6" s="1"/>
  <c r="T8" i="5"/>
  <c r="N8" i="5"/>
  <c r="T8" i="3"/>
  <c r="N8" i="3"/>
  <c r="U8" i="4"/>
  <c r="N8" i="4"/>
  <c r="T8" i="4"/>
  <c r="U8" i="3"/>
  <c r="J8" i="2"/>
  <c r="J14" i="6" s="1"/>
  <c r="I14" i="6"/>
  <c r="K8" i="2"/>
  <c r="U8" i="5"/>
  <c r="R8" i="5"/>
  <c r="P8" i="5"/>
  <c r="M8" i="5"/>
  <c r="Q8" i="5"/>
  <c r="S8" i="5"/>
  <c r="O8" i="5"/>
  <c r="Q8" i="4"/>
  <c r="M8" i="4"/>
  <c r="P8" i="4"/>
  <c r="R8" i="4"/>
  <c r="S8" i="4"/>
  <c r="V13" i="6"/>
  <c r="M8" i="3"/>
  <c r="O8" i="3"/>
  <c r="Q8" i="3"/>
  <c r="R8" i="3"/>
  <c r="P8" i="3"/>
  <c r="S8" i="3"/>
  <c r="F13" i="6"/>
  <c r="G13" i="6"/>
  <c r="H7" i="5"/>
  <c r="I7" i="5" s="1"/>
  <c r="K7" i="5" s="1"/>
  <c r="H7" i="2"/>
  <c r="H7" i="3"/>
  <c r="I7" i="3" s="1"/>
  <c r="K7" i="3" s="1"/>
  <c r="J7" i="4" l="1"/>
  <c r="L7" i="4" s="1"/>
  <c r="L8" i="2"/>
  <c r="N8" i="2" s="1"/>
  <c r="K14" i="6"/>
  <c r="I7" i="2"/>
  <c r="H13" i="6"/>
  <c r="J7" i="5"/>
  <c r="L7" i="5" s="1"/>
  <c r="J7" i="3"/>
  <c r="L7" i="3" s="1"/>
  <c r="L14" i="6" l="1"/>
  <c r="N14" i="6"/>
  <c r="O8" i="2"/>
  <c r="O14" i="6" s="1"/>
  <c r="M8" i="2"/>
  <c r="M14" i="6" s="1"/>
  <c r="U8" i="2"/>
  <c r="U14" i="6" s="1"/>
  <c r="P8" i="2"/>
  <c r="P14" i="6" s="1"/>
  <c r="T8" i="2"/>
  <c r="T14" i="6" s="1"/>
  <c r="S8" i="2"/>
  <c r="S14" i="6" s="1"/>
  <c r="R8" i="2"/>
  <c r="R14" i="6" s="1"/>
  <c r="Q8" i="2"/>
  <c r="Q14" i="6" s="1"/>
  <c r="N7" i="4"/>
  <c r="T7" i="4"/>
  <c r="T7" i="3"/>
  <c r="N7" i="3"/>
  <c r="T7" i="5"/>
  <c r="N7" i="5"/>
  <c r="J7" i="2"/>
  <c r="I13" i="6"/>
  <c r="K7" i="2"/>
  <c r="K13" i="6" s="1"/>
  <c r="U7" i="5"/>
  <c r="Q7" i="5"/>
  <c r="P7" i="5"/>
  <c r="O7" i="5"/>
  <c r="M7" i="5"/>
  <c r="S7" i="5"/>
  <c r="R7" i="5"/>
  <c r="P7" i="4"/>
  <c r="R7" i="4"/>
  <c r="S7" i="4"/>
  <c r="U7" i="4"/>
  <c r="M7" i="4"/>
  <c r="O7" i="4"/>
  <c r="Q7" i="4"/>
  <c r="U7" i="3"/>
  <c r="S7" i="3"/>
  <c r="R7" i="3"/>
  <c r="Q7" i="3"/>
  <c r="P7" i="3"/>
  <c r="O7" i="3"/>
  <c r="M7" i="3"/>
  <c r="E6" i="5"/>
  <c r="V6" i="5" s="1"/>
  <c r="E6" i="4"/>
  <c r="E6" i="3"/>
  <c r="V6" i="3" s="1"/>
  <c r="E6" i="2"/>
  <c r="V6" i="2" s="1"/>
  <c r="L7" i="2" l="1"/>
  <c r="N7" i="2" s="1"/>
  <c r="J13" i="6"/>
  <c r="V6" i="4"/>
  <c r="F6" i="4"/>
  <c r="F6" i="2"/>
  <c r="F6" i="5"/>
  <c r="G6" i="5"/>
  <c r="G6" i="4"/>
  <c r="F6" i="3"/>
  <c r="G6" i="3"/>
  <c r="G6" i="2"/>
  <c r="L13" i="6" l="1"/>
  <c r="M7" i="2"/>
  <c r="M13" i="6" s="1"/>
  <c r="R7" i="2"/>
  <c r="R13" i="6" s="1"/>
  <c r="P7" i="2"/>
  <c r="P13" i="6" s="1"/>
  <c r="N13" i="6"/>
  <c r="U7" i="2"/>
  <c r="U13" i="6" s="1"/>
  <c r="T7" i="2"/>
  <c r="T13" i="6" s="1"/>
  <c r="S7" i="2"/>
  <c r="S13" i="6" s="1"/>
  <c r="Q7" i="2"/>
  <c r="Q13" i="6" s="1"/>
  <c r="O7" i="2"/>
  <c r="O13" i="6" s="1"/>
  <c r="H6" i="3"/>
  <c r="I6" i="3" s="1"/>
  <c r="J6" i="3" s="1"/>
  <c r="H6" i="2"/>
  <c r="I6" i="2" s="1"/>
  <c r="K6" i="2" s="1"/>
  <c r="H6" i="5"/>
  <c r="I6" i="5" s="1"/>
  <c r="K6" i="5" s="1"/>
  <c r="H6" i="4"/>
  <c r="I6" i="4" s="1"/>
  <c r="J6" i="4" s="1"/>
  <c r="K6" i="4"/>
  <c r="J6" i="5" l="1"/>
  <c r="L6" i="5" s="1"/>
  <c r="O6" i="5" s="1"/>
  <c r="K6" i="3"/>
  <c r="L6" i="3" s="1"/>
  <c r="J6" i="2"/>
  <c r="L6" i="2" s="1"/>
  <c r="L6" i="4"/>
  <c r="T6" i="4" s="1"/>
  <c r="Q6" i="3" l="1"/>
  <c r="O6" i="3"/>
  <c r="M6" i="5"/>
  <c r="P6" i="5"/>
  <c r="Q6" i="5"/>
  <c r="T6" i="5"/>
  <c r="U6" i="5"/>
  <c r="R6" i="5"/>
  <c r="S6" i="5"/>
  <c r="S6" i="3"/>
  <c r="R6" i="3"/>
  <c r="T6" i="3"/>
  <c r="N6" i="3"/>
  <c r="P6" i="3"/>
  <c r="M6" i="3"/>
  <c r="N6" i="5"/>
  <c r="U6" i="3"/>
  <c r="R6" i="2"/>
  <c r="S6" i="2"/>
  <c r="P6" i="4"/>
  <c r="O6" i="4"/>
  <c r="N6" i="4"/>
  <c r="M6" i="4"/>
  <c r="U6" i="4"/>
  <c r="S6" i="4"/>
  <c r="R6" i="4"/>
  <c r="Q6" i="4"/>
  <c r="U6" i="2"/>
  <c r="N6" i="2"/>
  <c r="M6" i="2"/>
  <c r="T6" i="2"/>
  <c r="Q6" i="2"/>
  <c r="P6" i="2"/>
  <c r="O6" i="2"/>
  <c r="B13" i="5" l="1"/>
  <c r="A6" i="5" l="1"/>
  <c r="B12" i="6" l="1"/>
  <c r="C12" i="6"/>
  <c r="D12" i="6"/>
  <c r="W13" i="2" l="1"/>
  <c r="W13" i="5" l="1"/>
  <c r="B13" i="3" l="1"/>
  <c r="A12" i="6" l="1"/>
  <c r="D13" i="5" l="1"/>
  <c r="C13" i="5"/>
  <c r="E13" i="5"/>
  <c r="A6" i="3"/>
  <c r="A6" i="4"/>
  <c r="W13" i="4"/>
  <c r="D13" i="4"/>
  <c r="C13" i="4"/>
  <c r="B13" i="4"/>
  <c r="W13" i="3"/>
  <c r="D13" i="3"/>
  <c r="C13" i="3"/>
  <c r="E13" i="3" l="1"/>
  <c r="F13" i="3"/>
  <c r="E13" i="4"/>
  <c r="F13" i="4"/>
  <c r="G13" i="5"/>
  <c r="V13" i="5"/>
  <c r="F13" i="5"/>
  <c r="V13" i="4"/>
  <c r="G13" i="4"/>
  <c r="V13" i="3"/>
  <c r="G13" i="3"/>
  <c r="H13" i="5" l="1"/>
  <c r="H13" i="4" l="1"/>
  <c r="H13" i="3"/>
  <c r="K13" i="5" l="1"/>
  <c r="I13" i="5"/>
  <c r="J13" i="5"/>
  <c r="I13" i="4"/>
  <c r="K13" i="4"/>
  <c r="K13" i="3"/>
  <c r="I13" i="3"/>
  <c r="J13" i="4" l="1"/>
  <c r="J13" i="3"/>
  <c r="T13" i="5" l="1"/>
  <c r="N13" i="5"/>
  <c r="T13" i="3"/>
  <c r="N13" i="3"/>
  <c r="Q13" i="5"/>
  <c r="N13" i="4"/>
  <c r="M13" i="5"/>
  <c r="R13" i="5"/>
  <c r="S13" i="5"/>
  <c r="P13" i="5"/>
  <c r="L13" i="5"/>
  <c r="O13" i="5"/>
  <c r="Q13" i="4"/>
  <c r="O13" i="3"/>
  <c r="R13" i="4"/>
  <c r="L13" i="4"/>
  <c r="P13" i="4"/>
  <c r="O13" i="4"/>
  <c r="S13" i="4"/>
  <c r="L13" i="3"/>
  <c r="P13" i="3"/>
  <c r="R13" i="3"/>
  <c r="Q13" i="3"/>
  <c r="S13" i="3"/>
  <c r="U13" i="5" l="1"/>
  <c r="M13" i="4"/>
  <c r="U13" i="4"/>
  <c r="M13" i="3"/>
  <c r="U13" i="3"/>
  <c r="C13" i="2"/>
  <c r="D13" i="2"/>
  <c r="E13" i="2" l="1"/>
  <c r="F13" i="2" l="1"/>
  <c r="G13" i="2" l="1"/>
  <c r="H13" i="2" l="1"/>
  <c r="I13" i="2" l="1"/>
  <c r="J13" i="2" l="1"/>
  <c r="K13" i="2"/>
  <c r="B13" i="2"/>
  <c r="B19" i="6" l="1"/>
  <c r="U13" i="2"/>
  <c r="L13" i="2"/>
  <c r="V13" i="2"/>
  <c r="T13" i="2" l="1"/>
  <c r="S13" i="2"/>
  <c r="M13" i="2"/>
  <c r="Q13" i="2"/>
  <c r="P13" i="2"/>
  <c r="N13" i="2"/>
  <c r="R13" i="2"/>
  <c r="O13" i="2"/>
  <c r="I12" i="6" l="1"/>
  <c r="S12" i="6"/>
  <c r="V12" i="6"/>
  <c r="E12" i="6"/>
  <c r="W12" i="6"/>
  <c r="W19" i="6" s="1"/>
  <c r="N12" i="6"/>
  <c r="R12" i="6"/>
  <c r="Q12" i="6"/>
  <c r="U12" i="6"/>
  <c r="U19" i="6" s="1"/>
  <c r="F12" i="6"/>
  <c r="P12" i="6"/>
  <c r="J12" i="6"/>
  <c r="T12" i="6"/>
  <c r="M12" i="6"/>
  <c r="G12" i="6"/>
  <c r="H12" i="6"/>
  <c r="L12" i="6"/>
  <c r="O12" i="6"/>
  <c r="K12" i="6"/>
  <c r="C19" i="6" l="1"/>
  <c r="G19" i="6"/>
  <c r="E19" i="6"/>
  <c r="H19" i="6"/>
  <c r="V19" i="6"/>
  <c r="N19" i="6"/>
  <c r="P19" i="6"/>
  <c r="K19" i="6"/>
  <c r="L19" i="6"/>
  <c r="J19" i="6"/>
  <c r="F19" i="6"/>
  <c r="D19" i="6"/>
  <c r="I19" i="6"/>
  <c r="R19" i="6"/>
  <c r="S19" i="6"/>
  <c r="Q19" i="6"/>
  <c r="O19" i="6"/>
  <c r="M19" i="6"/>
  <c r="T13" i="4" l="1"/>
  <c r="T19" i="6" l="1"/>
</calcChain>
</file>

<file path=xl/sharedStrings.xml><?xml version="1.0" encoding="utf-8"?>
<sst xmlns="http://schemas.openxmlformats.org/spreadsheetml/2006/main" count="140" uniqueCount="38">
  <si>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</si>
  <si>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</si>
  <si>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</si>
  <si>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</si>
  <si>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</si>
  <si>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</si>
  <si>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</si>
  <si>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</si>
  <si>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</si>
  <si>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</si>
  <si>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</si>
  <si>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</si>
  <si>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</si>
  <si>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</si>
  <si>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</si>
  <si>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</si>
  <si>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</si>
  <si>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</si>
  <si>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</si>
  <si>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</si>
  <si>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</si>
  <si>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</si>
  <si>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</si>
  <si>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</si>
  <si>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</si>
  <si>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</si>
  <si>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</si>
  <si>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</si>
  <si>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</si>
  <si>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</si>
  <si>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</si>
  <si>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</si>
  <si>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3 CITIES</t>
  </si>
  <si>
    <t>FISCAL YEAR 2027</t>
  </si>
  <si>
    <t>* 4 days to start the fiscal year</t>
  </si>
  <si>
    <t>7/4/2026 *</t>
  </si>
  <si>
    <t>FY 2026</t>
  </si>
  <si>
    <t>FISCAL YEAR TO DATE AS OF AUGUST 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</si>
</sst>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2"/>
  <sheetViews>
    <sheetView tabSelected="1" zoomScaleNormal="100" workbookViewId="0">
      <pane ySplit="10" topLeftCell="A11" activePane="bottomLeft" state="frozen"/>
      <selection pane="bottomLeft" activeCell="A18" sqref="A18"/>
    </sheetView>
  </sheetViews>
  <sheetFormatPr defaultRowHeight="15" customHeight="1" x14ac:dyDescent="0.25"/>
  <cols>
    <col min="1" max="1" width="11.7109375" customWidth="1"/>
    <col min="2" max="3" width="18.140625" bestFit="1" customWidth="1"/>
    <col min="4" max="4" width="15.710937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42578125" bestFit="1" customWidth="1"/>
    <col min="16" max="16" width="15.28515625" customWidth="1"/>
    <col min="17" max="17" width="15" customWidth="1"/>
    <col min="18" max="20" width="14.42578125" bestFit="1" customWidth="1"/>
    <col min="21" max="21" width="14.42578125" customWidth="1"/>
    <col min="22" max="22" width="11.7109375" customWidth="1"/>
    <col min="23" max="23" width="13.710937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>
      <c r="A8" s="3" t="s">
        <v>36</v>
      </c>
      <c r="B8" s="4">
        <v>5867497239.25</v>
      </c>
      <c r="C8" s="4">
        <v>5285990887.8699989</v>
      </c>
      <c r="D8" s="4">
        <v>102343988.43000001</v>
      </c>
      <c r="E8" s="4">
        <v>479162362.94999981</v>
      </c>
      <c r="F8" s="4">
        <v>13574542.070000002</v>
      </c>
      <c r="G8" s="4">
        <v>5591952.4299999988</v>
      </c>
      <c r="H8" s="4">
        <v>459995868.44999987</v>
      </c>
      <c r="I8" s="4">
        <v>12885140.639999999</v>
      </c>
      <c r="J8" s="4">
        <v>8014557.4799999986</v>
      </c>
      <c r="K8" s="4">
        <v>4870583.16</v>
      </c>
      <c r="L8" s="4">
        <v>447110727.81</v>
      </c>
      <c r="M8" s="4">
        <v>202688006.58999997</v>
      </c>
      <c r="N8" s="4">
        <v>99343338.620000035</v>
      </c>
      <c r="O8" s="4">
        <v>97816940.299999997</v>
      </c>
      <c r="P8" s="4">
        <v>27739315.23</v>
      </c>
      <c r="Q8" s="4">
        <v>3891276.0099999988</v>
      </c>
      <c r="R8" s="4">
        <v>3344818.1999999997</v>
      </c>
      <c r="S8" s="4">
        <v>3344818.1999999997</v>
      </c>
      <c r="T8" s="4">
        <v>5541987.5199999996</v>
      </c>
      <c r="U8" s="4">
        <v>3400227.14</v>
      </c>
      <c r="V8" s="4">
        <v>7929.13</v>
      </c>
      <c r="W8" s="5">
        <v>4153</v>
      </c>
    </row>
    <row r="9" spans="1:96" s="3" customFormat="1" ht="15" customHeight="1" x14ac:dyDescent="0.25"/>
    <row r="10" spans="1:96" s="3" customFormat="1" ht="15" customHeight="1" x14ac:dyDescent="0.25">
      <c r="A10" s="21" t="s">
        <v>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96" s="3" customFormat="1" ht="15" customHeight="1" x14ac:dyDescent="0.25"/>
    <row r="12" spans="1:96" ht="15" customHeight="1" x14ac:dyDescent="0.25">
      <c r="A12" s="6" t="str">
        <f>Mountaineer!A6</f>
        <v>7/4/2026 *</v>
      </c>
      <c r="B12" s="7">
        <f>SUM('Mountaineer:Charles Town'!B6)</f>
        <v>82353045.689999998</v>
      </c>
      <c r="C12" s="7">
        <f>SUM('Mountaineer:Charles Town'!C6)</f>
        <v>73978092.350000009</v>
      </c>
      <c r="D12" s="7">
        <f>SUM('Mountaineer:Charles Town'!D6)</f>
        <v>1513545.1099999999</v>
      </c>
      <c r="E12" s="7">
        <f>SUM('Mountaineer:Charles Town'!E6)</f>
        <v>6861408.2299999986</v>
      </c>
      <c r="F12" s="7">
        <f>SUM('Mountaineer:Charles Town'!F6)</f>
        <v>274456.31999999995</v>
      </c>
      <c r="G12" s="7">
        <f>SUM('Mountaineer:Charles Town'!G6)</f>
        <v>0</v>
      </c>
      <c r="H12" s="7">
        <f>SUM('Mountaineer:Charles Town'!H6)</f>
        <v>6586951.9099999983</v>
      </c>
      <c r="I12" s="7">
        <f>SUM('Mountaineer:Charles Town'!I6)</f>
        <v>0</v>
      </c>
      <c r="J12" s="7">
        <f>SUM('Mountaineer:Charles Town'!J6)</f>
        <v>0</v>
      </c>
      <c r="K12" s="7">
        <f>SUM('Mountaineer:Charles Town'!K6)</f>
        <v>0</v>
      </c>
      <c r="L12" s="18">
        <f>SUM('Mountaineer:Charles Town'!L6)</f>
        <v>6586951.9099999983</v>
      </c>
      <c r="M12" s="7">
        <f>SUM('Mountaineer:Charles Town'!M6)</f>
        <v>3062932.63</v>
      </c>
      <c r="N12" s="7">
        <f>SUM('Mountaineer:Charles Town'!N6)</f>
        <v>1976085.59</v>
      </c>
      <c r="O12" s="7">
        <f>SUM('Mountaineer:Charles Town'!O6)</f>
        <v>790434.22</v>
      </c>
      <c r="P12" s="7">
        <f>SUM('Mountaineer:Charles Town'!P6)</f>
        <v>461086.63</v>
      </c>
      <c r="Q12" s="7">
        <f>SUM('Mountaineer:Charles Town'!Q6)</f>
        <v>65869.52</v>
      </c>
      <c r="R12" s="7">
        <f>SUM('Mountaineer:Charles Town'!R6)</f>
        <v>32889.72</v>
      </c>
      <c r="S12" s="7">
        <f>SUM('Mountaineer:Charles Town'!S6)</f>
        <v>65914.559999999998</v>
      </c>
      <c r="T12" s="7">
        <f>SUM('Mountaineer:Charles Town'!T6)</f>
        <v>121300.12000000001</v>
      </c>
      <c r="U12" s="7">
        <f>SUM('Mountaineer:Charles Town'!U6)</f>
        <v>10438.92</v>
      </c>
      <c r="V12" s="7">
        <f>SUM('Mountaineer:Charles Town'!V6)</f>
        <v>6075.8593023003705</v>
      </c>
      <c r="W12" s="5">
        <f>SUM('Mountaineer:Charles Town'!W6)</f>
        <v>4177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Mountaineer!A7</f>
        <v>46214</v>
      </c>
      <c r="B13" s="7">
        <f>SUM('Mountaineer:Charles Town'!B7)</f>
        <v>115892548.94</v>
      </c>
      <c r="C13" s="7">
        <f>SUM('Mountaineer:Charles Town'!C7)</f>
        <v>104527706.26000002</v>
      </c>
      <c r="D13" s="7">
        <f>SUM('Mountaineer:Charles Town'!D7)</f>
        <v>2154567.4</v>
      </c>
      <c r="E13" s="7">
        <f>SUM('Mountaineer:Charles Town'!E7)</f>
        <v>9210275.27999999</v>
      </c>
      <c r="F13" s="7">
        <f>SUM('Mountaineer:Charles Town'!F7)</f>
        <v>368410.99</v>
      </c>
      <c r="G13" s="7">
        <f>SUM('Mountaineer:Charles Town'!G7)</f>
        <v>0</v>
      </c>
      <c r="H13" s="7">
        <f>SUM('Mountaineer:Charles Town'!H7)</f>
        <v>8841864.2899999898</v>
      </c>
      <c r="I13" s="7">
        <f>SUM('Mountaineer:Charles Town'!I7)</f>
        <v>0</v>
      </c>
      <c r="J13" s="7">
        <f>SUM('Mountaineer:Charles Town'!J7)</f>
        <v>0</v>
      </c>
      <c r="K13" s="7">
        <f>SUM('Mountaineer:Charles Town'!K7)</f>
        <v>0</v>
      </c>
      <c r="L13" s="18">
        <f>SUM('Mountaineer:Charles Town'!L7)</f>
        <v>8841864.2899999898</v>
      </c>
      <c r="M13" s="7">
        <f>SUM('Mountaineer:Charles Town'!M7)</f>
        <v>4111466.9000000004</v>
      </c>
      <c r="N13" s="7">
        <f>SUM('Mountaineer:Charles Town'!N7)</f>
        <v>2652559.2699999996</v>
      </c>
      <c r="O13" s="7">
        <f>SUM('Mountaineer:Charles Town'!O7)</f>
        <v>1061023.7200000002</v>
      </c>
      <c r="P13" s="7">
        <f>SUM('Mountaineer:Charles Town'!P7)</f>
        <v>618930.49</v>
      </c>
      <c r="Q13" s="7">
        <f>SUM('Mountaineer:Charles Town'!Q7)</f>
        <v>88418.65</v>
      </c>
      <c r="R13" s="7">
        <f>SUM('Mountaineer:Charles Town'!R7)</f>
        <v>42726.44</v>
      </c>
      <c r="S13" s="7">
        <f>SUM('Mountaineer:Charles Town'!S7)</f>
        <v>89901.52</v>
      </c>
      <c r="T13" s="7">
        <f>SUM('Mountaineer:Charles Town'!T7)</f>
        <v>162666</v>
      </c>
      <c r="U13" s="7">
        <f>SUM('Mountaineer:Charles Town'!U7)</f>
        <v>14171.3</v>
      </c>
      <c r="V13" s="7">
        <f>SUM('Mountaineer:Charles Town'!V7)</f>
        <v>8351.1479350596164</v>
      </c>
      <c r="W13" s="5">
        <f>SUM('Mountaineer:Charles Town'!W7)</f>
        <v>4104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Mountaineer!A8</f>
        <v>46221</v>
      </c>
      <c r="B14" s="7">
        <f>SUM('Mountaineer:Charles Town'!B8)</f>
        <v>113167697.86000001</v>
      </c>
      <c r="C14" s="7">
        <f>SUM('Mountaineer:Charles Town'!C8)</f>
        <v>101542335.55</v>
      </c>
      <c r="D14" s="7">
        <f>SUM('Mountaineer:Charles Town'!D8)</f>
        <v>1995415.44</v>
      </c>
      <c r="E14" s="7">
        <f>SUM('Mountaineer:Charles Town'!E8)</f>
        <v>9629946.8700000104</v>
      </c>
      <c r="F14" s="7">
        <f>SUM('Mountaineer:Charles Town'!F8)</f>
        <v>385197.88</v>
      </c>
      <c r="G14" s="7">
        <f>SUM('Mountaineer:Charles Town'!G8)</f>
        <v>0</v>
      </c>
      <c r="H14" s="7">
        <f>SUM('Mountaineer:Charles Town'!H8)</f>
        <v>9244748.9900000095</v>
      </c>
      <c r="I14" s="7">
        <f>SUM('Mountaineer:Charles Town'!I8)</f>
        <v>0</v>
      </c>
      <c r="J14" s="7">
        <f>SUM('Mountaineer:Charles Town'!J8)</f>
        <v>0</v>
      </c>
      <c r="K14" s="7">
        <f>SUM('Mountaineer:Charles Town'!K8)</f>
        <v>0</v>
      </c>
      <c r="L14" s="18">
        <f>SUM('Mountaineer:Charles Town'!L8)</f>
        <v>9244748.9900000095</v>
      </c>
      <c r="M14" s="7">
        <f>SUM('Mountaineer:Charles Town'!M8)</f>
        <v>4298808.28</v>
      </c>
      <c r="N14" s="7">
        <f>SUM('Mountaineer:Charles Town'!N8)</f>
        <v>2773424.7</v>
      </c>
      <c r="O14" s="7">
        <f>SUM('Mountaineer:Charles Town'!O8)</f>
        <v>1109369.8800000001</v>
      </c>
      <c r="P14" s="7">
        <f>SUM('Mountaineer:Charles Town'!P8)</f>
        <v>647132.42999999993</v>
      </c>
      <c r="Q14" s="7">
        <f>SUM('Mountaineer:Charles Town'!Q8)</f>
        <v>92447.49</v>
      </c>
      <c r="R14" s="7">
        <f>SUM('Mountaineer:Charles Town'!R8)</f>
        <v>43128.33</v>
      </c>
      <c r="S14" s="7">
        <f>SUM('Mountaineer:Charles Town'!S8)</f>
        <v>95542.900000000009</v>
      </c>
      <c r="T14" s="7">
        <f>SUM('Mountaineer:Charles Town'!T8)</f>
        <v>170117.68</v>
      </c>
      <c r="U14" s="7">
        <f>SUM('Mountaineer:Charles Town'!U8)</f>
        <v>14777.3</v>
      </c>
      <c r="V14" s="7">
        <f>SUM('Mountaineer:Charles Town'!V8)</f>
        <v>8821.1864858279296</v>
      </c>
      <c r="W14" s="5">
        <f>SUM('Mountaineer:Charles Town'!W8)</f>
        <v>4033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Mountaineer!A9</f>
        <v>46228</v>
      </c>
      <c r="B15" s="7">
        <f>SUM('Mountaineer:Charles Town'!B9)</f>
        <v>113877665.67</v>
      </c>
      <c r="C15" s="7">
        <f>SUM('Mountaineer:Charles Town'!C9)</f>
        <v>102124669.19</v>
      </c>
      <c r="D15" s="7">
        <f>SUM('Mountaineer:Charles Town'!D9)</f>
        <v>2108454.5099999998</v>
      </c>
      <c r="E15" s="7">
        <f>SUM('Mountaineer:Charles Town'!E9)</f>
        <v>9644541.9700000025</v>
      </c>
      <c r="F15" s="7">
        <f>SUM('Mountaineer:Charles Town'!F9)</f>
        <v>385781.66000000003</v>
      </c>
      <c r="G15" s="7">
        <f>SUM('Mountaineer:Charles Town'!G9)</f>
        <v>0</v>
      </c>
      <c r="H15" s="7">
        <f>SUM('Mountaineer:Charles Town'!H9)</f>
        <v>9258760.3100000024</v>
      </c>
      <c r="I15" s="7">
        <f>SUM('Mountaineer:Charles Town'!I9)</f>
        <v>0</v>
      </c>
      <c r="J15" s="7">
        <f>SUM('Mountaineer:Charles Town'!J9)</f>
        <v>0</v>
      </c>
      <c r="K15" s="7">
        <f>SUM('Mountaineer:Charles Town'!K9)</f>
        <v>0</v>
      </c>
      <c r="L15" s="18">
        <f>SUM('Mountaineer:Charles Town'!L9)</f>
        <v>9258760.3100000024</v>
      </c>
      <c r="M15" s="7">
        <f>SUM('Mountaineer:Charles Town'!M9)</f>
        <v>4305323.54</v>
      </c>
      <c r="N15" s="7">
        <f>SUM('Mountaineer:Charles Town'!N9)</f>
        <v>2777628.13</v>
      </c>
      <c r="O15" s="7">
        <f>SUM('Mountaineer:Charles Town'!O9)</f>
        <v>1111051.25</v>
      </c>
      <c r="P15" s="7">
        <f>SUM('Mountaineer:Charles Town'!P9)</f>
        <v>648113.21</v>
      </c>
      <c r="Q15" s="7">
        <f>SUM('Mountaineer:Charles Town'!Q9)</f>
        <v>92587.59</v>
      </c>
      <c r="R15" s="7">
        <f>SUM('Mountaineer:Charles Town'!R9)</f>
        <v>40237.39</v>
      </c>
      <c r="S15" s="7">
        <f>SUM('Mountaineer:Charles Town'!S9)</f>
        <v>98644.02</v>
      </c>
      <c r="T15" s="7">
        <f>SUM('Mountaineer:Charles Town'!T9)</f>
        <v>170605.05</v>
      </c>
      <c r="U15" s="7">
        <f>SUM('Mountaineer:Charles Town'!U9)</f>
        <v>14570.13</v>
      </c>
      <c r="V15" s="7">
        <f>SUM('Mountaineer:Charles Town'!V9)</f>
        <v>8667.1421818272775</v>
      </c>
      <c r="W15" s="5">
        <f>SUM('Mountaineer:Charles Town'!W9)</f>
        <v>4048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Mountaineer!A10</f>
        <v>46235</v>
      </c>
      <c r="B16" s="7">
        <f>SUM('Mountaineer:Charles Town'!B10)</f>
        <v>119485191.88</v>
      </c>
      <c r="C16" s="7">
        <f>SUM('Mountaineer:Charles Town'!C10)</f>
        <v>107911637.77000001</v>
      </c>
      <c r="D16" s="7">
        <f>SUM('Mountaineer:Charles Town'!D10)</f>
        <v>2276458.41</v>
      </c>
      <c r="E16" s="7">
        <f>SUM('Mountaineer:Charles Town'!E10)</f>
        <v>9297095.6999999806</v>
      </c>
      <c r="F16" s="7">
        <f>SUM('Mountaineer:Charles Town'!F10)</f>
        <v>371883.85</v>
      </c>
      <c r="G16" s="7">
        <f>SUM('Mountaineer:Charles Town'!G10)</f>
        <v>0</v>
      </c>
      <c r="H16" s="7">
        <f>SUM('Mountaineer:Charles Town'!H10)</f>
        <v>8925211.849999981</v>
      </c>
      <c r="I16" s="7">
        <f>SUM('Mountaineer:Charles Town'!I10)</f>
        <v>0</v>
      </c>
      <c r="J16" s="7">
        <f>SUM('Mountaineer:Charles Town'!J10)</f>
        <v>0</v>
      </c>
      <c r="K16" s="7">
        <f>SUM('Mountaineer:Charles Town'!K10)</f>
        <v>0</v>
      </c>
      <c r="L16" s="18">
        <f>SUM('Mountaineer:Charles Town'!L10)</f>
        <v>8925211.849999981</v>
      </c>
      <c r="M16" s="7">
        <f>SUM('Mountaineer:Charles Town'!M10)</f>
        <v>4150223.5100000002</v>
      </c>
      <c r="N16" s="7">
        <f>SUM('Mountaineer:Charles Town'!N10)</f>
        <v>2677563.59</v>
      </c>
      <c r="O16" s="7">
        <f>SUM('Mountaineer:Charles Town'!O10)</f>
        <v>1071025.4100000001</v>
      </c>
      <c r="P16" s="7">
        <f>SUM('Mountaineer:Charles Town'!P10)</f>
        <v>624764.82999999996</v>
      </c>
      <c r="Q16" s="7">
        <f>SUM('Mountaineer:Charles Town'!Q10)</f>
        <v>89252.11</v>
      </c>
      <c r="R16" s="7">
        <f>SUM('Mountaineer:Charles Town'!R10)</f>
        <v>40128.1</v>
      </c>
      <c r="S16" s="7">
        <f>SUM('Mountaineer:Charles Town'!S10)</f>
        <v>93750.080000000002</v>
      </c>
      <c r="T16" s="7">
        <f>SUM('Mountaineer:Charles Town'!T10)</f>
        <v>164824.97</v>
      </c>
      <c r="U16" s="7">
        <f>SUM('Mountaineer:Charles Town'!U10)</f>
        <v>13679.25</v>
      </c>
      <c r="V16" s="7">
        <f>SUM('Mountaineer:Charles Town'!V10)</f>
        <v>8288.6554055205888</v>
      </c>
      <c r="W16" s="5">
        <f>SUM('Mountaineer:Charles Town'!W10)</f>
        <v>4058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Mountaineer!A11</f>
        <v>46242</v>
      </c>
      <c r="B17" s="7">
        <f>SUM('Mountaineer:Charles Town'!B11)</f>
        <v>115514312.63</v>
      </c>
      <c r="C17" s="7">
        <f>SUM('Mountaineer:Charles Town'!C11)</f>
        <v>104240336.87</v>
      </c>
      <c r="D17" s="7">
        <f>SUM('Mountaineer:Charles Town'!D11)</f>
        <v>2268091.3600000003</v>
      </c>
      <c r="E17" s="7">
        <f>SUM('Mountaineer:Charles Town'!E11)</f>
        <v>9005884.4000000022</v>
      </c>
      <c r="F17" s="7">
        <f>SUM('Mountaineer:Charles Town'!F11)</f>
        <v>360235.39</v>
      </c>
      <c r="G17" s="7">
        <f>SUM('Mountaineer:Charles Town'!G11)</f>
        <v>0</v>
      </c>
      <c r="H17" s="7">
        <f>SUM('Mountaineer:Charles Town'!H11)</f>
        <v>8645649.0100000016</v>
      </c>
      <c r="I17" s="7">
        <f>SUM('Mountaineer:Charles Town'!I11)</f>
        <v>0</v>
      </c>
      <c r="J17" s="7">
        <f>SUM('Mountaineer:Charles Town'!J11)</f>
        <v>0</v>
      </c>
      <c r="K17" s="7">
        <f>SUM('Mountaineer:Charles Town'!K11)</f>
        <v>0</v>
      </c>
      <c r="L17" s="18">
        <f>SUM('Mountaineer:Charles Town'!L11)</f>
        <v>8645649.0100000016</v>
      </c>
      <c r="M17" s="7">
        <f>SUM('Mountaineer:Charles Town'!M11)</f>
        <v>4020226.79</v>
      </c>
      <c r="N17" s="7">
        <f>SUM('Mountaineer:Charles Town'!N11)</f>
        <v>2593694.7400000002</v>
      </c>
      <c r="O17" s="7">
        <f>SUM('Mountaineer:Charles Town'!O11)</f>
        <v>1037477.88</v>
      </c>
      <c r="P17" s="7">
        <f>SUM('Mountaineer:Charles Town'!P11)</f>
        <v>605195.42999999993</v>
      </c>
      <c r="Q17" s="7">
        <f>SUM('Mountaineer:Charles Town'!Q11)</f>
        <v>86456.48</v>
      </c>
      <c r="R17" s="7">
        <f>SUM('Mountaineer:Charles Town'!R11)</f>
        <v>40300.449999999997</v>
      </c>
      <c r="S17" s="7">
        <f>SUM('Mountaineer:Charles Town'!S11)</f>
        <v>89384.28</v>
      </c>
      <c r="T17" s="7">
        <f>SUM('Mountaineer:Charles Town'!T11)</f>
        <v>159482.03999999998</v>
      </c>
      <c r="U17" s="7">
        <f>SUM('Mountaineer:Charles Town'!U11)</f>
        <v>13430.92</v>
      </c>
      <c r="V17" s="7">
        <f>SUM('Mountaineer:Charles Town'!V11)</f>
        <v>8143.2065733195195</v>
      </c>
      <c r="W17" s="5">
        <f>SUM('Mountaineer:Charles Town'!W11)</f>
        <v>4064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9" spans="1:96" ht="15" customHeight="1" thickBot="1" x14ac:dyDescent="0.3">
      <c r="B19" s="11">
        <f t="shared" ref="B19:U19" si="0">SUM(B12:B18)</f>
        <v>660290462.66999996</v>
      </c>
      <c r="C19" s="11">
        <f t="shared" si="0"/>
        <v>594324777.99000001</v>
      </c>
      <c r="D19" s="11">
        <f t="shared" si="0"/>
        <v>12316532.23</v>
      </c>
      <c r="E19" s="11">
        <f t="shared" si="0"/>
        <v>53649152.449999988</v>
      </c>
      <c r="F19" s="11">
        <f t="shared" si="0"/>
        <v>2145966.0900000003</v>
      </c>
      <c r="G19" s="11">
        <f t="shared" si="0"/>
        <v>0</v>
      </c>
      <c r="H19" s="11">
        <f t="shared" si="0"/>
        <v>51503186.359999985</v>
      </c>
      <c r="I19" s="11">
        <f t="shared" si="0"/>
        <v>0</v>
      </c>
      <c r="J19" s="11">
        <f t="shared" si="0"/>
        <v>0</v>
      </c>
      <c r="K19" s="11">
        <f t="shared" si="0"/>
        <v>0</v>
      </c>
      <c r="L19" s="11">
        <f t="shared" si="0"/>
        <v>51503186.359999985</v>
      </c>
      <c r="M19" s="11">
        <f t="shared" si="0"/>
        <v>23948981.650000002</v>
      </c>
      <c r="N19" s="11">
        <f t="shared" si="0"/>
        <v>15450956.02</v>
      </c>
      <c r="O19" s="11">
        <f t="shared" si="0"/>
        <v>6180382.3600000003</v>
      </c>
      <c r="P19" s="11">
        <f t="shared" si="0"/>
        <v>3605223.0199999996</v>
      </c>
      <c r="Q19" s="11">
        <f t="shared" si="0"/>
        <v>515031.83999999997</v>
      </c>
      <c r="R19" s="11">
        <f t="shared" si="0"/>
        <v>239410.43</v>
      </c>
      <c r="S19" s="11">
        <f t="shared" si="0"/>
        <v>533137.3600000001</v>
      </c>
      <c r="T19" s="11">
        <f t="shared" si="0"/>
        <v>948995.85999999987</v>
      </c>
      <c r="U19" s="11">
        <f t="shared" si="0"/>
        <v>81067.819999999992</v>
      </c>
      <c r="V19" s="11">
        <f>AVERAGE(V12:V18)</f>
        <v>8057.8663139758837</v>
      </c>
      <c r="W19" s="13">
        <f>AVERAGE(W12:W18)</f>
        <v>4080.6666666666665</v>
      </c>
    </row>
    <row r="20" spans="1:96" ht="15" customHeight="1" thickTop="1" x14ac:dyDescent="0.25"/>
    <row r="21" spans="1:96" ht="15" customHeight="1" x14ac:dyDescent="0.25">
      <c r="A21" s="1" t="s">
        <v>34</v>
      </c>
    </row>
    <row r="22" spans="1:96" ht="15" customHeight="1" x14ac:dyDescent="0.25">
      <c r="A22" s="1" t="s">
        <v>4</v>
      </c>
    </row>
  </sheetData>
  <mergeCells count="5">
    <mergeCell ref="A1:AE1"/>
    <mergeCell ref="A2:AE2"/>
    <mergeCell ref="A3:AE3"/>
    <mergeCell ref="A4:AE4"/>
    <mergeCell ref="A10:W10"/>
  </mergeCells>
  <pageMargins left="0.25" right="0.25" top="0.5" bottom="0.25" header="0" footer="0"/>
  <pageSetup paperSize="5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16"/>
  <sheetViews>
    <sheetView zoomScaleNormal="100" workbookViewId="0">
      <pane ySplit="4" topLeftCell="A5" activePane="bottomLeft" state="frozen"/>
      <selection pane="bottomLeft" activeCell="A12" sqref="A12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801883280.34000003</v>
      </c>
      <c r="C2" s="4">
        <v>711844603.49000013</v>
      </c>
      <c r="D2" s="4">
        <v>15969515</v>
      </c>
      <c r="E2" s="4">
        <v>74069161.849999994</v>
      </c>
      <c r="F2" s="4">
        <v>2962766.3700000006</v>
      </c>
      <c r="G2" s="4">
        <v>0</v>
      </c>
      <c r="H2" s="4">
        <v>71106395.480000034</v>
      </c>
      <c r="I2" s="4">
        <v>0</v>
      </c>
      <c r="J2" s="4">
        <v>0</v>
      </c>
      <c r="K2" s="4">
        <v>0</v>
      </c>
      <c r="L2" s="4">
        <v>71106395.480000034</v>
      </c>
      <c r="M2" s="4">
        <v>33064473.90000001</v>
      </c>
      <c r="N2" s="4">
        <v>21331918.620000005</v>
      </c>
      <c r="O2" s="4">
        <v>8549531.4000000004</v>
      </c>
      <c r="P2" s="4">
        <v>4963642.1099999985</v>
      </c>
      <c r="Q2" s="4">
        <v>711063.97000000009</v>
      </c>
      <c r="R2" s="4">
        <v>531818.77</v>
      </c>
      <c r="S2" s="4">
        <v>531818.77</v>
      </c>
      <c r="T2" s="4">
        <v>711063.97000000009</v>
      </c>
      <c r="U2" s="4">
        <v>711063.97000000009</v>
      </c>
      <c r="V2" s="16">
        <v>1408.67</v>
      </c>
      <c r="W2" s="8">
        <v>991</v>
      </c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10608452.32</v>
      </c>
      <c r="C6" s="7">
        <v>9336229.8000000007</v>
      </c>
      <c r="D6" s="7">
        <v>184835</v>
      </c>
      <c r="E6" s="7">
        <f t="shared" ref="E6" si="0">B6-C6-D6</f>
        <v>1087387.5199999996</v>
      </c>
      <c r="F6" s="7">
        <f>ROUND(E6*0.04,2)</f>
        <v>43495.5</v>
      </c>
      <c r="G6" s="7">
        <f t="shared" ref="G6" si="1">ROUND(E6*0,2)</f>
        <v>0</v>
      </c>
      <c r="H6" s="7">
        <f t="shared" ref="H6" si="2">E6-F6-G6</f>
        <v>1043892.0199999996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1043892.0199999996</v>
      </c>
      <c r="M6" s="7">
        <f t="shared" ref="M6" si="7">ROUND(L6*0.465,2)</f>
        <v>485409.79</v>
      </c>
      <c r="N6" s="7">
        <f>ROUND(L6*0.3,2)</f>
        <v>313167.61</v>
      </c>
      <c r="O6" s="7">
        <f t="shared" ref="O6" si="8">ROUND(L6*0.12,2)</f>
        <v>125267.04</v>
      </c>
      <c r="P6" s="7">
        <f t="shared" ref="P6" si="9">ROUND(L6*0.07,2)</f>
        <v>73072.44</v>
      </c>
      <c r="Q6" s="7">
        <f t="shared" ref="Q6" si="10">ROUND(L6*0.01,2)</f>
        <v>10438.92</v>
      </c>
      <c r="R6" s="7">
        <f t="shared" ref="R6:R11" si="11">ROUND(L6*0,2)</f>
        <v>0</v>
      </c>
      <c r="S6" s="7">
        <f t="shared" ref="S6:S11" si="12">ROUND(L6*0.015,2)</f>
        <v>15658.38</v>
      </c>
      <c r="T6" s="7">
        <f t="shared" ref="T6" si="13">ROUND(L6*0.01,2)</f>
        <v>10438.92</v>
      </c>
      <c r="U6" s="7">
        <f t="shared" ref="U6" si="14">ROUND(L6*0.01,2)</f>
        <v>10438.92</v>
      </c>
      <c r="V6" s="16">
        <f t="shared" ref="V6" si="15">E6/W6</f>
        <v>1105.0686178861783</v>
      </c>
      <c r="W6" s="8">
        <v>984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46214</v>
      </c>
      <c r="B7" s="7">
        <v>16486641.16</v>
      </c>
      <c r="C7" s="7">
        <v>14695524.75</v>
      </c>
      <c r="D7" s="7">
        <v>314939</v>
      </c>
      <c r="E7" s="7">
        <f t="shared" ref="E7" si="16">B7-C7-D7</f>
        <v>1476177.4100000001</v>
      </c>
      <c r="F7" s="7">
        <f>ROUND(E7*0.04,2)-0.01</f>
        <v>59047.09</v>
      </c>
      <c r="G7" s="7">
        <f t="shared" ref="G7" si="17">ROUND(E7*0,2)</f>
        <v>0</v>
      </c>
      <c r="H7" s="7">
        <f t="shared" ref="H7" si="18">E7-F7-G7</f>
        <v>1417130.32</v>
      </c>
      <c r="I7" s="7">
        <f t="shared" ref="I7" si="19">ROUND(H7*0,2)</f>
        <v>0</v>
      </c>
      <c r="J7" s="7">
        <f t="shared" ref="J7" si="20">ROUND((I7*0.58)+((I7*0.42)*0.1),2)</f>
        <v>0</v>
      </c>
      <c r="K7" s="7">
        <f t="shared" ref="K7" si="21">ROUND((I7*0.42)*0.9,2)</f>
        <v>0</v>
      </c>
      <c r="L7" s="18">
        <f t="shared" ref="L7" si="22">IF(J7+K7=I7,H7-I7,"ERROR")</f>
        <v>1417130.32</v>
      </c>
      <c r="M7" s="7">
        <f t="shared" ref="M7" si="23">ROUND(L7*0.465,2)</f>
        <v>658965.6</v>
      </c>
      <c r="N7" s="7">
        <f>ROUND(L7*0.3,2)+0.01</f>
        <v>425139.11</v>
      </c>
      <c r="O7" s="7">
        <f t="shared" ref="O7" si="24">ROUND(L7*0.12,2)</f>
        <v>170055.64</v>
      </c>
      <c r="P7" s="7">
        <f t="shared" ref="P7" si="25">ROUND(L7*0.07,2)</f>
        <v>99199.12</v>
      </c>
      <c r="Q7" s="7">
        <f t="shared" ref="Q7" si="26">ROUND(L7*0.01,2)</f>
        <v>14171.3</v>
      </c>
      <c r="R7" s="7">
        <f t="shared" si="11"/>
        <v>0</v>
      </c>
      <c r="S7" s="7">
        <f t="shared" si="12"/>
        <v>21256.95</v>
      </c>
      <c r="T7" s="7">
        <f t="shared" ref="T7" si="27">ROUND(L7*0.01,2)</f>
        <v>14171.3</v>
      </c>
      <c r="U7" s="7">
        <f t="shared" ref="U7" si="28">ROUND(L7*0.01,2)</f>
        <v>14171.3</v>
      </c>
      <c r="V7" s="16">
        <f t="shared" ref="V7" si="29">E7/W7</f>
        <v>1498.6572690355331</v>
      </c>
      <c r="W7" s="8">
        <v>985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A7+7</f>
        <v>46221</v>
      </c>
      <c r="B8" s="7">
        <v>16594193.120000001</v>
      </c>
      <c r="C8" s="7">
        <v>14727255.489999998</v>
      </c>
      <c r="D8" s="7">
        <v>327636</v>
      </c>
      <c r="E8" s="7">
        <f t="shared" ref="E8" si="30">B8-C8-D8</f>
        <v>1539301.6300000027</v>
      </c>
      <c r="F8" s="7">
        <f>ROUND(E8*0.04,2)</f>
        <v>61572.07</v>
      </c>
      <c r="G8" s="7">
        <f t="shared" ref="G8" si="31">ROUND(E8*0,2)</f>
        <v>0</v>
      </c>
      <c r="H8" s="7">
        <f t="shared" ref="H8" si="32">E8-F8-G8</f>
        <v>1477729.5600000026</v>
      </c>
      <c r="I8" s="7">
        <f t="shared" ref="I8" si="33">ROUND(H8*0,2)</f>
        <v>0</v>
      </c>
      <c r="J8" s="7">
        <f t="shared" ref="J8" si="34">ROUND((I8*0.58)+((I8*0.42)*0.1),2)</f>
        <v>0</v>
      </c>
      <c r="K8" s="7">
        <f t="shared" ref="K8" si="35">ROUND((I8*0.42)*0.9,2)</f>
        <v>0</v>
      </c>
      <c r="L8" s="18">
        <f t="shared" ref="L8" si="36">IF(J8+K8=I8,H8-I8,"ERROR")</f>
        <v>1477729.5600000026</v>
      </c>
      <c r="M8" s="7">
        <f t="shared" ref="M8" si="37">ROUND(L8*0.465,2)</f>
        <v>687144.25</v>
      </c>
      <c r="N8" s="7">
        <f>ROUND(L8*0.3,2)-0.02</f>
        <v>443318.85</v>
      </c>
      <c r="O8" s="7">
        <f t="shared" ref="O8" si="38">ROUND(L8*0.12,2)</f>
        <v>177327.55</v>
      </c>
      <c r="P8" s="7">
        <f t="shared" ref="P8" si="39">ROUND(L8*0.07,2)</f>
        <v>103441.07</v>
      </c>
      <c r="Q8" s="7">
        <f t="shared" ref="Q8" si="40">ROUND(L8*0.01,2)</f>
        <v>14777.3</v>
      </c>
      <c r="R8" s="7">
        <f t="shared" si="11"/>
        <v>0</v>
      </c>
      <c r="S8" s="7">
        <f t="shared" si="12"/>
        <v>22165.94</v>
      </c>
      <c r="T8" s="7">
        <f t="shared" ref="T8" si="41">ROUND(L8*0.01,2)</f>
        <v>14777.3</v>
      </c>
      <c r="U8" s="7">
        <f t="shared" ref="U8" si="42">ROUND(L8*0.01,2)</f>
        <v>14777.3</v>
      </c>
      <c r="V8" s="16">
        <f t="shared" ref="V8" si="43">E8/W8</f>
        <v>1598.4440602284556</v>
      </c>
      <c r="W8" s="8">
        <v>963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A8+7</f>
        <v>46228</v>
      </c>
      <c r="B9" s="7">
        <v>17006526.98</v>
      </c>
      <c r="C9" s="7">
        <v>15163775.039999999</v>
      </c>
      <c r="D9" s="7">
        <v>325030</v>
      </c>
      <c r="E9" s="7">
        <f t="shared" ref="E9" si="44">B9-C9-D9</f>
        <v>1517721.9400000013</v>
      </c>
      <c r="F9" s="7">
        <f>ROUND(E9*0.04,2)-0.01</f>
        <v>60708.869999999995</v>
      </c>
      <c r="G9" s="7">
        <f t="shared" ref="G9" si="45">ROUND(E9*0,2)</f>
        <v>0</v>
      </c>
      <c r="H9" s="7">
        <f t="shared" ref="H9" si="46">E9-F9-G9</f>
        <v>1457013.0700000012</v>
      </c>
      <c r="I9" s="7">
        <f t="shared" ref="I9" si="47">ROUND(H9*0,2)</f>
        <v>0</v>
      </c>
      <c r="J9" s="7">
        <f t="shared" ref="J9" si="48">ROUND((I9*0.58)+((I9*0.42)*0.1),2)</f>
        <v>0</v>
      </c>
      <c r="K9" s="7">
        <f t="shared" ref="K9" si="49">ROUND((I9*0.42)*0.9,2)</f>
        <v>0</v>
      </c>
      <c r="L9" s="18">
        <f t="shared" ref="L9" si="50">IF(J9+K9=I9,H9-I9,"ERROR")</f>
        <v>1457013.0700000012</v>
      </c>
      <c r="M9" s="7">
        <f t="shared" ref="M9" si="51">ROUND(L9*0.465,2)</f>
        <v>677511.08</v>
      </c>
      <c r="N9" s="7">
        <f>ROUND(L9*0.3,2)</f>
        <v>437103.92</v>
      </c>
      <c r="O9" s="7">
        <f t="shared" ref="O9" si="52">ROUND(L9*0.12,2)</f>
        <v>174841.57</v>
      </c>
      <c r="P9" s="7">
        <f t="shared" ref="P9" si="53">ROUND(L9*0.07,2)</f>
        <v>101990.91</v>
      </c>
      <c r="Q9" s="7">
        <f t="shared" ref="Q9" si="54">ROUND(L9*0.01,2)</f>
        <v>14570.13</v>
      </c>
      <c r="R9" s="7">
        <f t="shared" si="11"/>
        <v>0</v>
      </c>
      <c r="S9" s="7">
        <f t="shared" si="12"/>
        <v>21855.200000000001</v>
      </c>
      <c r="T9" s="7">
        <f t="shared" ref="T9" si="55">ROUND(L9*0.01,2)</f>
        <v>14570.13</v>
      </c>
      <c r="U9" s="7">
        <f t="shared" ref="U9" si="56">ROUND(L9*0.01,2)</f>
        <v>14570.13</v>
      </c>
      <c r="V9" s="16">
        <f t="shared" ref="V9" si="57">E9/W9</f>
        <v>1576.0352440290771</v>
      </c>
      <c r="W9" s="8">
        <v>963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A9+7</f>
        <v>46235</v>
      </c>
      <c r="B10" s="7">
        <v>16424065.23</v>
      </c>
      <c r="C10" s="7">
        <v>14670787.959999999</v>
      </c>
      <c r="D10" s="7">
        <v>328355</v>
      </c>
      <c r="E10" s="7">
        <f t="shared" ref="E10" si="58">B10-C10-D10</f>
        <v>1424922.2700000014</v>
      </c>
      <c r="F10" s="7">
        <f>ROUND(E10*0.04,2)+0.01</f>
        <v>56996.9</v>
      </c>
      <c r="G10" s="7">
        <f t="shared" ref="G10" si="59">ROUND(E10*0,2)</f>
        <v>0</v>
      </c>
      <c r="H10" s="7">
        <f t="shared" ref="H10" si="60">E10-F10-G10</f>
        <v>1367925.3700000015</v>
      </c>
      <c r="I10" s="7">
        <f t="shared" ref="I10" si="61">ROUND(H10*0,2)</f>
        <v>0</v>
      </c>
      <c r="J10" s="7">
        <f t="shared" ref="J10" si="62">ROUND((I10*0.58)+((I10*0.42)*0.1),2)</f>
        <v>0</v>
      </c>
      <c r="K10" s="7">
        <f t="shared" ref="K10" si="63">ROUND((I10*0.42)*0.9,2)</f>
        <v>0</v>
      </c>
      <c r="L10" s="18">
        <f t="shared" ref="L10" si="64">IF(J10+K10=I10,H10-I10,"ERROR")</f>
        <v>1367925.3700000015</v>
      </c>
      <c r="M10" s="7">
        <f t="shared" ref="M10" si="65">ROUND(L10*0.465,2)</f>
        <v>636085.30000000005</v>
      </c>
      <c r="N10" s="7">
        <f>ROUND(L10*0.3,2)+0.01</f>
        <v>410377.62</v>
      </c>
      <c r="O10" s="7">
        <f t="shared" ref="O10" si="66">ROUND(L10*0.12,2)</f>
        <v>164151.04000000001</v>
      </c>
      <c r="P10" s="7">
        <f t="shared" ref="P10" si="67">ROUND(L10*0.07,2)</f>
        <v>95754.78</v>
      </c>
      <c r="Q10" s="7">
        <f t="shared" ref="Q10" si="68">ROUND(L10*0.01,2)</f>
        <v>13679.25</v>
      </c>
      <c r="R10" s="7">
        <f t="shared" si="11"/>
        <v>0</v>
      </c>
      <c r="S10" s="7">
        <f t="shared" si="12"/>
        <v>20518.88</v>
      </c>
      <c r="T10" s="7">
        <f t="shared" ref="T10" si="69">ROUND(L10*0.01,2)</f>
        <v>13679.25</v>
      </c>
      <c r="U10" s="7">
        <f t="shared" ref="U10" si="70">ROUND(L10*0.01,2)</f>
        <v>13679.25</v>
      </c>
      <c r="V10" s="16">
        <f t="shared" ref="V10" si="71">E10/W10</f>
        <v>1473.5494002068267</v>
      </c>
      <c r="W10" s="8">
        <v>967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A10+7</f>
        <v>46242</v>
      </c>
      <c r="B11" s="7">
        <v>15986187.919999998</v>
      </c>
      <c r="C11" s="7">
        <v>14275544.43</v>
      </c>
      <c r="D11" s="7">
        <v>311589</v>
      </c>
      <c r="E11" s="7">
        <f t="shared" ref="E11" si="72">B11-C11-D11</f>
        <v>1399054.4899999984</v>
      </c>
      <c r="F11" s="7">
        <f>ROUND(E11*0.04,2)+0.01</f>
        <v>55962.19</v>
      </c>
      <c r="G11" s="7">
        <f t="shared" ref="G11" si="73">ROUND(E11*0,2)</f>
        <v>0</v>
      </c>
      <c r="H11" s="7">
        <f t="shared" ref="H11" si="74">E11-F11-G11</f>
        <v>1343092.2999999984</v>
      </c>
      <c r="I11" s="7">
        <f t="shared" ref="I11" si="75">ROUND(H11*0,2)</f>
        <v>0</v>
      </c>
      <c r="J11" s="7">
        <f t="shared" ref="J11" si="76">ROUND((I11*0.58)+((I11*0.42)*0.1),2)</f>
        <v>0</v>
      </c>
      <c r="K11" s="7">
        <f t="shared" ref="K11" si="77">ROUND((I11*0.42)*0.9,2)</f>
        <v>0</v>
      </c>
      <c r="L11" s="18">
        <f t="shared" ref="L11" si="78">IF(J11+K11=I11,H11-I11,"ERROR")</f>
        <v>1343092.2999999984</v>
      </c>
      <c r="M11" s="7">
        <f t="shared" ref="M11" si="79">ROUND(L11*0.465,2)</f>
        <v>624537.92000000004</v>
      </c>
      <c r="N11" s="7">
        <f>ROUND(L11*0.3,2)+0.01</f>
        <v>402927.7</v>
      </c>
      <c r="O11" s="7">
        <f t="shared" ref="O11" si="80">ROUND(L11*0.12,2)</f>
        <v>161171.07999999999</v>
      </c>
      <c r="P11" s="7">
        <f t="shared" ref="P11" si="81">ROUND(L11*0.07,2)</f>
        <v>94016.46</v>
      </c>
      <c r="Q11" s="7">
        <f t="shared" ref="Q11" si="82">ROUND(L11*0.01,2)</f>
        <v>13430.92</v>
      </c>
      <c r="R11" s="7">
        <f t="shared" si="11"/>
        <v>0</v>
      </c>
      <c r="S11" s="7">
        <f t="shared" si="12"/>
        <v>20146.38</v>
      </c>
      <c r="T11" s="7">
        <f t="shared" ref="T11" si="83">ROUND(L11*0.01,2)</f>
        <v>13430.92</v>
      </c>
      <c r="U11" s="7">
        <f t="shared" ref="U11" si="84">ROUND(L11*0.01,2)</f>
        <v>13430.92</v>
      </c>
      <c r="V11" s="16">
        <f t="shared" ref="V11" si="85">E11/W11</f>
        <v>1436.4009137576986</v>
      </c>
      <c r="W11" s="8">
        <v>974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B12" s="9"/>
      <c r="V12" s="10"/>
    </row>
    <row r="13" spans="1:96" ht="15" customHeight="1" thickBot="1" x14ac:dyDescent="0.3">
      <c r="B13" s="11">
        <f t="shared" ref="B13:U13" si="86">SUM(B6:B12)</f>
        <v>93106066.730000004</v>
      </c>
      <c r="C13" s="11">
        <f t="shared" si="86"/>
        <v>82869117.469999999</v>
      </c>
      <c r="D13" s="11">
        <f t="shared" si="86"/>
        <v>1792384</v>
      </c>
      <c r="E13" s="11">
        <f t="shared" si="86"/>
        <v>8444565.2600000035</v>
      </c>
      <c r="F13" s="11">
        <f t="shared" si="86"/>
        <v>337782.62</v>
      </c>
      <c r="G13" s="11">
        <f t="shared" si="86"/>
        <v>0</v>
      </c>
      <c r="H13" s="11">
        <f t="shared" si="86"/>
        <v>8106782.6400000043</v>
      </c>
      <c r="I13" s="11">
        <f t="shared" si="86"/>
        <v>0</v>
      </c>
      <c r="J13" s="11">
        <f t="shared" si="86"/>
        <v>0</v>
      </c>
      <c r="K13" s="11">
        <f t="shared" si="86"/>
        <v>0</v>
      </c>
      <c r="L13" s="11">
        <f t="shared" si="86"/>
        <v>8106782.6400000043</v>
      </c>
      <c r="M13" s="11">
        <f t="shared" si="86"/>
        <v>3769653.9399999995</v>
      </c>
      <c r="N13" s="11">
        <f t="shared" si="86"/>
        <v>2432034.81</v>
      </c>
      <c r="O13" s="11">
        <f t="shared" si="86"/>
        <v>972813.92</v>
      </c>
      <c r="P13" s="11">
        <f t="shared" si="86"/>
        <v>567474.78</v>
      </c>
      <c r="Q13" s="11">
        <f t="shared" si="86"/>
        <v>81067.819999999992</v>
      </c>
      <c r="R13" s="11">
        <f t="shared" si="86"/>
        <v>0</v>
      </c>
      <c r="S13" s="11">
        <f t="shared" si="86"/>
        <v>121601.73000000001</v>
      </c>
      <c r="T13" s="11">
        <f t="shared" si="86"/>
        <v>81067.819999999992</v>
      </c>
      <c r="U13" s="11">
        <f t="shared" si="86"/>
        <v>81067.819999999992</v>
      </c>
      <c r="V13" s="12">
        <f>AVERAGE(V6:V12)</f>
        <v>1448.0259175239614</v>
      </c>
      <c r="W13" s="13">
        <f>AVERAGE(W6:W12)</f>
        <v>972.66666666666663</v>
      </c>
    </row>
    <row r="14" spans="1:96" ht="15" customHeight="1" thickTop="1" x14ac:dyDescent="0.25"/>
    <row r="15" spans="1:96" ht="15" customHeight="1" x14ac:dyDescent="0.25">
      <c r="A15" s="1" t="s">
        <v>34</v>
      </c>
    </row>
    <row r="16" spans="1:96" ht="15" customHeight="1" x14ac:dyDescent="0.25">
      <c r="A16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&amp;CMOUNTAINEER CASINO VIDEO LOTTERY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16"/>
  <sheetViews>
    <sheetView zoomScaleNormal="100" workbookViewId="0">
      <pane ySplit="4" topLeftCell="A5" activePane="bottomLeft" state="frozen"/>
      <selection pane="bottomLeft" activeCell="A12" sqref="A12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1025358822.5799998</v>
      </c>
      <c r="C2" s="4">
        <v>919806852.56000018</v>
      </c>
      <c r="D2" s="4">
        <v>18557309.129999999</v>
      </c>
      <c r="E2" s="4">
        <v>86994660.889999971</v>
      </c>
      <c r="F2" s="4">
        <v>3479786.4200000004</v>
      </c>
      <c r="G2" s="4">
        <v>0</v>
      </c>
      <c r="H2" s="4">
        <v>83514874.469999969</v>
      </c>
      <c r="I2" s="4">
        <v>0</v>
      </c>
      <c r="J2" s="4">
        <v>0</v>
      </c>
      <c r="K2" s="4">
        <v>0</v>
      </c>
      <c r="L2" s="4">
        <v>83514874.469999969</v>
      </c>
      <c r="M2" s="4">
        <v>38834416.659999989</v>
      </c>
      <c r="N2" s="4">
        <v>25054462.229999997</v>
      </c>
      <c r="O2" s="4">
        <v>10039755.73</v>
      </c>
      <c r="P2" s="4">
        <v>5831241.7400000012</v>
      </c>
      <c r="Q2" s="4">
        <v>835148.75000000023</v>
      </c>
      <c r="R2" s="4">
        <v>624775.93000000005</v>
      </c>
      <c r="S2" s="4">
        <v>624775.93000000005</v>
      </c>
      <c r="T2" s="4">
        <v>1219805.6900000002</v>
      </c>
      <c r="U2" s="4">
        <v>450491.81000000011</v>
      </c>
      <c r="V2" s="4">
        <v>1815.18</v>
      </c>
      <c r="W2" s="8">
        <v>905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16216805.170000002</v>
      </c>
      <c r="C6" s="7">
        <v>14384725.5</v>
      </c>
      <c r="D6" s="7">
        <v>295572.95999999996</v>
      </c>
      <c r="E6" s="7">
        <f t="shared" ref="E6" si="0">B6-C6-D6</f>
        <v>1536506.7100000018</v>
      </c>
      <c r="F6" s="7">
        <f>ROUND(E6*0.04,2)</f>
        <v>61460.27</v>
      </c>
      <c r="G6" s="7">
        <f t="shared" ref="G6" si="1">ROUND(E6*0,2)</f>
        <v>0</v>
      </c>
      <c r="H6" s="7">
        <f t="shared" ref="H6" si="2">E6-F6-G6</f>
        <v>1475046.4400000018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1475046.4400000018</v>
      </c>
      <c r="M6" s="7">
        <f t="shared" ref="M6" si="7">ROUND(L6*0.465,2)</f>
        <v>685896.59</v>
      </c>
      <c r="N6" s="7">
        <f>ROUND(L6*0.3,2)+0.02</f>
        <v>442513.95</v>
      </c>
      <c r="O6" s="7">
        <f t="shared" ref="O6" si="8">ROUND(L6*0.12,2)</f>
        <v>177005.57</v>
      </c>
      <c r="P6" s="7">
        <f t="shared" ref="P6" si="9">ROUND(L6*0.07,2)</f>
        <v>103253.25</v>
      </c>
      <c r="Q6" s="7">
        <f t="shared" ref="Q6" si="10">ROUND(L6*0.01,2)</f>
        <v>14750.46</v>
      </c>
      <c r="R6" s="7">
        <f t="shared" ref="R6:R11" si="11">ROUND(L6*0.015,2)</f>
        <v>22125.7</v>
      </c>
      <c r="S6" s="7">
        <f t="shared" ref="S6:S11" si="12">ROUND(L6*0,2)</f>
        <v>0</v>
      </c>
      <c r="T6" s="7">
        <f>ROUND(L6*0.02,2)-0.01</f>
        <v>29500.920000000002</v>
      </c>
      <c r="U6" s="7">
        <f t="shared" ref="U6:U11" si="13">ROUND(L6*0,2)</f>
        <v>0</v>
      </c>
      <c r="V6" s="16">
        <f t="shared" ref="V6" si="14">E6/W6</f>
        <v>1602.1967778936412</v>
      </c>
      <c r="W6" s="8">
        <v>959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22816576.240000002</v>
      </c>
      <c r="C7" s="7">
        <v>20529680.84</v>
      </c>
      <c r="D7" s="7">
        <v>441138.51</v>
      </c>
      <c r="E7" s="7">
        <f t="shared" ref="E7" si="15">B7-C7-D7</f>
        <v>1845756.8900000022</v>
      </c>
      <c r="F7" s="7">
        <f>ROUND(E7*0.04,2)-0.01</f>
        <v>73830.27</v>
      </c>
      <c r="G7" s="7">
        <f t="shared" ref="G7" si="16">ROUND(E7*0,2)</f>
        <v>0</v>
      </c>
      <c r="H7" s="7">
        <f t="shared" ref="H7" si="17">E7-F7-G7</f>
        <v>1771926.6200000022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1771926.6200000022</v>
      </c>
      <c r="M7" s="7">
        <f t="shared" ref="M7" si="22">ROUND(L7*0.465,2)</f>
        <v>823945.88</v>
      </c>
      <c r="N7" s="7">
        <f>ROUND(L7*0.3,2)-0.01</f>
        <v>531577.98</v>
      </c>
      <c r="O7" s="7">
        <f t="shared" ref="O7" si="23">ROUND(L7*0.12,2)</f>
        <v>212631.19</v>
      </c>
      <c r="P7" s="7">
        <f t="shared" ref="P7" si="24">ROUND(L7*0.07,2)</f>
        <v>124034.86</v>
      </c>
      <c r="Q7" s="7">
        <f t="shared" ref="Q7" si="25">ROUND(L7*0.01,2)</f>
        <v>17719.27</v>
      </c>
      <c r="R7" s="7">
        <f t="shared" si="11"/>
        <v>26578.9</v>
      </c>
      <c r="S7" s="7">
        <f t="shared" si="12"/>
        <v>0</v>
      </c>
      <c r="T7" s="7">
        <f>ROUND(L7*0.02,2)+0.01</f>
        <v>35438.54</v>
      </c>
      <c r="U7" s="7">
        <f t="shared" si="13"/>
        <v>0</v>
      </c>
      <c r="V7" s="16">
        <f t="shared" ref="V7" si="26">E7/W7</f>
        <v>2041.7664712389405</v>
      </c>
      <c r="W7" s="8">
        <v>904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19968045.310000002</v>
      </c>
      <c r="C8" s="7">
        <v>17757393.789999999</v>
      </c>
      <c r="D8" s="7">
        <v>394501.22000000003</v>
      </c>
      <c r="E8" s="7">
        <f t="shared" ref="E8" si="27">B8-C8-D8</f>
        <v>1816150.3000000033</v>
      </c>
      <c r="F8" s="7">
        <f>ROUND(E8*0.04,2)+0.01</f>
        <v>72646.01999999999</v>
      </c>
      <c r="G8" s="7">
        <f t="shared" ref="G8" si="28">ROUND(E8*0,2)</f>
        <v>0</v>
      </c>
      <c r="H8" s="7">
        <f t="shared" ref="H8" si="29">E8-F8-G8</f>
        <v>1743504.2800000033</v>
      </c>
      <c r="I8" s="7">
        <f t="shared" ref="I8" si="30">ROUND(H8*0,2)</f>
        <v>0</v>
      </c>
      <c r="J8" s="7">
        <f t="shared" ref="J8" si="31">ROUND((I8*0.58)+((I8*0.42)*0.1),2)</f>
        <v>0</v>
      </c>
      <c r="K8" s="7">
        <f t="shared" ref="K8" si="32">ROUND((I8*0.42)*0.9,2)</f>
        <v>0</v>
      </c>
      <c r="L8" s="18">
        <f t="shared" ref="L8" si="33">IF(J8+K8=I8,H8-I8,"ERROR")</f>
        <v>1743504.2800000033</v>
      </c>
      <c r="M8" s="7">
        <f t="shared" ref="M8" si="34">ROUND(L8*0.465,2)</f>
        <v>810729.49</v>
      </c>
      <c r="N8" s="7">
        <f>ROUND(L8*0.3,2)+0.02</f>
        <v>523051.30000000005</v>
      </c>
      <c r="O8" s="7">
        <f t="shared" ref="O8" si="35">ROUND(L8*0.12,2)</f>
        <v>209220.51</v>
      </c>
      <c r="P8" s="7">
        <f t="shared" ref="P8" si="36">ROUND(L8*0.07,2)</f>
        <v>122045.3</v>
      </c>
      <c r="Q8" s="7">
        <f t="shared" ref="Q8" si="37">ROUND(L8*0.01,2)</f>
        <v>17435.04</v>
      </c>
      <c r="R8" s="7">
        <f t="shared" si="11"/>
        <v>26152.560000000001</v>
      </c>
      <c r="S8" s="7">
        <f t="shared" si="12"/>
        <v>0</v>
      </c>
      <c r="T8" s="7">
        <f>ROUND(L8*0.02,2)-0.01</f>
        <v>34870.079999999994</v>
      </c>
      <c r="U8" s="7">
        <f t="shared" si="13"/>
        <v>0</v>
      </c>
      <c r="V8" s="16">
        <f t="shared" ref="V8" si="38">E8/W8</f>
        <v>2073.2309360730633</v>
      </c>
      <c r="W8" s="8">
        <v>876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20559092.059999999</v>
      </c>
      <c r="C9" s="7">
        <v>18492856.07</v>
      </c>
      <c r="D9" s="7">
        <v>388207.39</v>
      </c>
      <c r="E9" s="7">
        <f t="shared" ref="E9" si="39">B9-C9-D9</f>
        <v>1678028.5999999982</v>
      </c>
      <c r="F9" s="7">
        <f>ROUND(E9*0.04,2)-0.01</f>
        <v>67121.13</v>
      </c>
      <c r="G9" s="7">
        <f t="shared" ref="G9" si="40">ROUND(E9*0,2)</f>
        <v>0</v>
      </c>
      <c r="H9" s="7">
        <f t="shared" ref="H9" si="41">E9-F9-G9</f>
        <v>1610907.4699999983</v>
      </c>
      <c r="I9" s="7">
        <f t="shared" ref="I9" si="42">ROUND(H9*0,2)</f>
        <v>0</v>
      </c>
      <c r="J9" s="7">
        <f t="shared" ref="J9" si="43">ROUND((I9*0.58)+((I9*0.42)*0.1),2)</f>
        <v>0</v>
      </c>
      <c r="K9" s="7">
        <f t="shared" ref="K9" si="44">ROUND((I9*0.42)*0.9,2)</f>
        <v>0</v>
      </c>
      <c r="L9" s="18">
        <f t="shared" ref="L9" si="45">IF(J9+K9=I9,H9-I9,"ERROR")</f>
        <v>1610907.4699999983</v>
      </c>
      <c r="M9" s="7">
        <f t="shared" ref="M9" si="46">ROUND(L9*0.465,2)</f>
        <v>749071.97</v>
      </c>
      <c r="N9" s="7">
        <f>ROUND(L9*0.3,2)+0.02</f>
        <v>483272.26</v>
      </c>
      <c r="O9" s="7">
        <f t="shared" ref="O9" si="47">ROUND(L9*0.12,2)</f>
        <v>193308.9</v>
      </c>
      <c r="P9" s="7">
        <f t="shared" ref="P9" si="48">ROUND(L9*0.07,2)</f>
        <v>112763.52</v>
      </c>
      <c r="Q9" s="7">
        <f t="shared" ref="Q9" si="49">ROUND(L9*0.01,2)</f>
        <v>16109.07</v>
      </c>
      <c r="R9" s="7">
        <f t="shared" si="11"/>
        <v>24163.61</v>
      </c>
      <c r="S9" s="7">
        <f t="shared" si="12"/>
        <v>0</v>
      </c>
      <c r="T9" s="7">
        <f>ROUND(L9*0.02,2)-0.01</f>
        <v>32218.140000000003</v>
      </c>
      <c r="U9" s="7">
        <f t="shared" si="13"/>
        <v>0</v>
      </c>
      <c r="V9" s="16">
        <f t="shared" ref="V9" si="50">E9/W9</f>
        <v>1881.1979820627782</v>
      </c>
      <c r="W9" s="8">
        <v>892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46235</v>
      </c>
      <c r="B10" s="7">
        <v>21874264.640000001</v>
      </c>
      <c r="C10" s="7">
        <v>19613650.789999999</v>
      </c>
      <c r="D10" s="7">
        <v>418732.13</v>
      </c>
      <c r="E10" s="7">
        <f t="shared" ref="E10" si="51">B10-C10-D10</f>
        <v>1841881.7200000016</v>
      </c>
      <c r="F10" s="7">
        <f>ROUND(E10*0.04,2)</f>
        <v>73675.27</v>
      </c>
      <c r="G10" s="7">
        <f t="shared" ref="G10" si="52">ROUND(E10*0,2)</f>
        <v>0</v>
      </c>
      <c r="H10" s="7">
        <f t="shared" ref="H10" si="53">E10-F10-G10</f>
        <v>1768206.4500000016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1768206.4500000016</v>
      </c>
      <c r="M10" s="7">
        <f t="shared" ref="M10" si="58">ROUND(L10*0.465,2)</f>
        <v>822216</v>
      </c>
      <c r="N10" s="7">
        <f>ROUND(L10*0.3,2)+0.01</f>
        <v>530461.94999999995</v>
      </c>
      <c r="O10" s="7">
        <f t="shared" ref="O10" si="59">ROUND(L10*0.12,2)</f>
        <v>212184.77</v>
      </c>
      <c r="P10" s="7">
        <f t="shared" ref="P10" si="60">ROUND(L10*0.07,2)</f>
        <v>123774.45</v>
      </c>
      <c r="Q10" s="7">
        <f t="shared" ref="Q10" si="61">ROUND(L10*0.01,2)</f>
        <v>17682.060000000001</v>
      </c>
      <c r="R10" s="7">
        <f t="shared" si="11"/>
        <v>26523.1</v>
      </c>
      <c r="S10" s="7">
        <f t="shared" si="12"/>
        <v>0</v>
      </c>
      <c r="T10" s="7">
        <f>ROUND(L10*0.02,2)-0.01</f>
        <v>35364.119999999995</v>
      </c>
      <c r="U10" s="7">
        <f t="shared" si="13"/>
        <v>0</v>
      </c>
      <c r="V10" s="16">
        <f t="shared" ref="V10" si="62">E10/W10</f>
        <v>2071.8579527559073</v>
      </c>
      <c r="W10" s="8">
        <v>889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46242</v>
      </c>
      <c r="B11" s="7">
        <v>20554797.43</v>
      </c>
      <c r="C11" s="7">
        <v>18394847.489999998</v>
      </c>
      <c r="D11" s="7">
        <v>398734.02999999997</v>
      </c>
      <c r="E11" s="7">
        <f t="shared" ref="E11" si="63">B11-C11-D11</f>
        <v>1761215.9100000013</v>
      </c>
      <c r="F11" s="7">
        <f>ROUND(E11*0.04,2)-0.01</f>
        <v>70448.63</v>
      </c>
      <c r="G11" s="7">
        <f t="shared" ref="G11" si="64">ROUND(E11*0,2)</f>
        <v>0</v>
      </c>
      <c r="H11" s="7">
        <f t="shared" ref="H11" si="65">E11-F11-G11</f>
        <v>1690767.2800000012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1690767.2800000012</v>
      </c>
      <c r="M11" s="7">
        <f t="shared" ref="M11" si="70">ROUND(L11*0.465,2)</f>
        <v>786206.79</v>
      </c>
      <c r="N11" s="7">
        <f>ROUND(L11*0.3,2)+0.01</f>
        <v>507230.19</v>
      </c>
      <c r="O11" s="7">
        <f t="shared" ref="O11" si="71">ROUND(L11*0.12,2)</f>
        <v>202892.07</v>
      </c>
      <c r="P11" s="7">
        <f t="shared" ref="P11" si="72">ROUND(L11*0.07,2)</f>
        <v>118353.71</v>
      </c>
      <c r="Q11" s="7">
        <f t="shared" ref="Q11" si="73">ROUND(L11*0.01,2)</f>
        <v>16907.669999999998</v>
      </c>
      <c r="R11" s="7">
        <f t="shared" si="11"/>
        <v>25361.51</v>
      </c>
      <c r="S11" s="7">
        <f t="shared" si="12"/>
        <v>0</v>
      </c>
      <c r="T11" s="7">
        <f>ROUND(L11*0.02,2)-0.01</f>
        <v>33815.339999999997</v>
      </c>
      <c r="U11" s="7">
        <f t="shared" si="13"/>
        <v>0</v>
      </c>
      <c r="V11" s="16">
        <f t="shared" ref="V11" si="74">E11/W11</f>
        <v>1999.1100000000015</v>
      </c>
      <c r="W11" s="8">
        <v>881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4.25" customHeight="1" x14ac:dyDescent="0.25">
      <c r="B12" s="9"/>
      <c r="V12" s="10"/>
    </row>
    <row r="13" spans="1:96" ht="15" customHeight="1" thickBot="1" x14ac:dyDescent="0.3">
      <c r="B13" s="11">
        <f t="shared" ref="B13:U13" si="75">SUM(B6:B12)</f>
        <v>121989580.84999999</v>
      </c>
      <c r="C13" s="11">
        <f t="shared" si="75"/>
        <v>109173154.48</v>
      </c>
      <c r="D13" s="11">
        <f t="shared" si="75"/>
        <v>2336886.2399999998</v>
      </c>
      <c r="E13" s="11">
        <f t="shared" si="75"/>
        <v>10479540.130000008</v>
      </c>
      <c r="F13" s="11">
        <f t="shared" si="75"/>
        <v>419181.59</v>
      </c>
      <c r="G13" s="11">
        <f t="shared" si="75"/>
        <v>0</v>
      </c>
      <c r="H13" s="11">
        <f t="shared" si="75"/>
        <v>10060358.540000008</v>
      </c>
      <c r="I13" s="11">
        <f t="shared" si="75"/>
        <v>0</v>
      </c>
      <c r="J13" s="11">
        <f t="shared" si="75"/>
        <v>0</v>
      </c>
      <c r="K13" s="11">
        <f t="shared" si="75"/>
        <v>0</v>
      </c>
      <c r="L13" s="11">
        <f t="shared" si="75"/>
        <v>10060358.540000008</v>
      </c>
      <c r="M13" s="11">
        <f t="shared" si="75"/>
        <v>4678066.72</v>
      </c>
      <c r="N13" s="11">
        <f t="shared" si="75"/>
        <v>3018107.63</v>
      </c>
      <c r="O13" s="11">
        <f t="shared" si="75"/>
        <v>1207243.01</v>
      </c>
      <c r="P13" s="11">
        <f t="shared" si="75"/>
        <v>704225.09</v>
      </c>
      <c r="Q13" s="11">
        <f t="shared" si="75"/>
        <v>100603.56999999999</v>
      </c>
      <c r="R13" s="11">
        <f t="shared" si="75"/>
        <v>150905.38</v>
      </c>
      <c r="S13" s="11">
        <f t="shared" si="75"/>
        <v>0</v>
      </c>
      <c r="T13" s="11">
        <f t="shared" si="75"/>
        <v>201207.14</v>
      </c>
      <c r="U13" s="11">
        <f t="shared" si="75"/>
        <v>0</v>
      </c>
      <c r="V13" s="12">
        <f>AVERAGE(V6:V12)</f>
        <v>1944.8933533373886</v>
      </c>
      <c r="W13" s="13">
        <f>AVERAGE(W6:W12)</f>
        <v>900.16666666666663</v>
      </c>
    </row>
    <row r="14" spans="1:96" ht="15" customHeight="1" thickTop="1" x14ac:dyDescent="0.25"/>
    <row r="15" spans="1:96" ht="15" customHeight="1" x14ac:dyDescent="0.25">
      <c r="A15" s="1" t="s">
        <v>34</v>
      </c>
    </row>
    <row r="16" spans="1:96" ht="15" customHeight="1" x14ac:dyDescent="0.25">
      <c r="A16" s="1" t="s">
        <v>4</v>
      </c>
    </row>
  </sheetData>
  <mergeCells count="1">
    <mergeCell ref="A4:W4"/>
  </mergeCells>
  <pageMargins left="0.25" right="0.25" top="0.5" bottom="0.25" header="0" footer="0"/>
  <pageSetup paperSize="5" scale="55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16"/>
  <sheetViews>
    <sheetView zoomScaleNormal="100" workbookViewId="0">
      <pane ySplit="4" topLeftCell="A5" activePane="bottomLeft" state="frozen"/>
      <selection pane="bottomLeft" activeCell="A12" sqref="A12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616694850.98000002</v>
      </c>
      <c r="C2" s="4">
        <v>553512493.75999987</v>
      </c>
      <c r="D2" s="4">
        <v>8302309.6999999993</v>
      </c>
      <c r="E2" s="4">
        <v>54880047.519999966</v>
      </c>
      <c r="F2" s="4">
        <v>1791316.4200000004</v>
      </c>
      <c r="G2" s="4">
        <v>403885.51999999996</v>
      </c>
      <c r="H2" s="4">
        <v>52684845.579999991</v>
      </c>
      <c r="I2" s="4">
        <v>834874.41</v>
      </c>
      <c r="J2" s="4">
        <v>519291.88000000006</v>
      </c>
      <c r="K2" s="4">
        <v>315582.52999999997</v>
      </c>
      <c r="L2" s="4">
        <v>51849971.169999994</v>
      </c>
      <c r="M2" s="4">
        <v>23772112.5</v>
      </c>
      <c r="N2" s="4">
        <v>13300830.629999999</v>
      </c>
      <c r="O2" s="4">
        <v>9088168.4099999983</v>
      </c>
      <c r="P2" s="4">
        <v>3395104.1400000006</v>
      </c>
      <c r="Q2" s="4">
        <v>480930.35000000009</v>
      </c>
      <c r="R2" s="4">
        <v>387912.87999999995</v>
      </c>
      <c r="S2" s="4">
        <v>387912.87999999995</v>
      </c>
      <c r="T2" s="4">
        <v>748691.20000000007</v>
      </c>
      <c r="U2" s="4">
        <v>288308.17999999993</v>
      </c>
      <c r="V2" s="4">
        <v>1674.9</v>
      </c>
      <c r="W2" s="8">
        <v>618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7848267.8200000003</v>
      </c>
      <c r="C6" s="7">
        <v>6975389.040000001</v>
      </c>
      <c r="D6" s="7">
        <v>125377.13999999998</v>
      </c>
      <c r="E6" s="7">
        <f t="shared" ref="E6" si="0">B6-C6-D6</f>
        <v>747501.63999999932</v>
      </c>
      <c r="F6" s="7">
        <f>ROUND(E6*0.04,2)-0.01</f>
        <v>29900.06</v>
      </c>
      <c r="G6" s="7">
        <f t="shared" ref="G6" si="1">ROUND(E6*0,2)</f>
        <v>0</v>
      </c>
      <c r="H6" s="7">
        <f t="shared" ref="H6" si="2">E6-F6-G6</f>
        <v>717601.57999999926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717601.57999999926</v>
      </c>
      <c r="M6" s="7">
        <f t="shared" ref="M6" si="7">ROUND(L6*0.465,2)</f>
        <v>333684.73</v>
      </c>
      <c r="N6" s="7">
        <f>ROUND(L6*0.3,2)</f>
        <v>215280.47</v>
      </c>
      <c r="O6" s="7">
        <f t="shared" ref="O6" si="8">ROUND(L6*0.12,2)</f>
        <v>86112.19</v>
      </c>
      <c r="P6" s="7">
        <f t="shared" ref="P6" si="9">ROUND(L6*0.07,2)</f>
        <v>50232.11</v>
      </c>
      <c r="Q6" s="7">
        <f t="shared" ref="Q6" si="10">ROUND(L6*0.01,2)</f>
        <v>7176.02</v>
      </c>
      <c r="R6" s="7">
        <f t="shared" ref="R6:R11" si="11">ROUND(L6*0.015,2)</f>
        <v>10764.02</v>
      </c>
      <c r="S6" s="7">
        <f t="shared" ref="S6:S11" si="12">ROUND(L6*0,2)</f>
        <v>0</v>
      </c>
      <c r="T6" s="7">
        <f>ROUND(L6*0.02,2)+0.01</f>
        <v>14352.04</v>
      </c>
      <c r="U6" s="7">
        <f t="shared" ref="U6:U11" si="13">ROUND(L6*0,2)</f>
        <v>0</v>
      </c>
      <c r="V6" s="16">
        <f t="shared" ref="V6" si="14">E6/W6</f>
        <v>1207.5955411954756</v>
      </c>
      <c r="W6" s="8">
        <v>619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11926300.379999999</v>
      </c>
      <c r="C7" s="7">
        <v>10614855.49</v>
      </c>
      <c r="D7" s="7">
        <v>190087.91</v>
      </c>
      <c r="E7" s="7">
        <f t="shared" ref="E7" si="15">B7-C7-D7</f>
        <v>1121356.9799999988</v>
      </c>
      <c r="F7" s="7">
        <f>ROUND(E7*0.04,2)-0.01</f>
        <v>44854.27</v>
      </c>
      <c r="G7" s="7">
        <f t="shared" ref="G7" si="16">ROUND(E7*0,2)</f>
        <v>0</v>
      </c>
      <c r="H7" s="7">
        <f t="shared" ref="H7" si="17">E7-F7-G7</f>
        <v>1076502.7099999988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1076502.7099999988</v>
      </c>
      <c r="M7" s="7">
        <f t="shared" ref="M7" si="22">ROUND(L7*0.465,2)</f>
        <v>500573.76</v>
      </c>
      <c r="N7" s="7">
        <f>ROUND(L7*0.3,2)-0.01</f>
        <v>322950.8</v>
      </c>
      <c r="O7" s="7">
        <f t="shared" ref="O7" si="23">ROUND(L7*0.12,2)</f>
        <v>129180.33</v>
      </c>
      <c r="P7" s="7">
        <f t="shared" ref="P7" si="24">ROUND(L7*0.07,2)</f>
        <v>75355.19</v>
      </c>
      <c r="Q7" s="7">
        <f t="shared" ref="Q7" si="25">ROUND(L7*0.01,2)</f>
        <v>10765.03</v>
      </c>
      <c r="R7" s="7">
        <f t="shared" si="11"/>
        <v>16147.54</v>
      </c>
      <c r="S7" s="7">
        <f t="shared" si="12"/>
        <v>0</v>
      </c>
      <c r="T7" s="7">
        <f>ROUND(L7*0.02,2)+0.01</f>
        <v>21530.059999999998</v>
      </c>
      <c r="U7" s="7">
        <f t="shared" si="13"/>
        <v>0</v>
      </c>
      <c r="V7" s="16">
        <f t="shared" ref="V7" si="26">E7/W7</f>
        <v>1844.3371381578927</v>
      </c>
      <c r="W7" s="8">
        <v>608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12096054.169999998</v>
      </c>
      <c r="C8" s="7">
        <v>10743540.400000002</v>
      </c>
      <c r="D8" s="7">
        <v>173641.01</v>
      </c>
      <c r="E8" s="7">
        <f t="shared" ref="E8" si="27">B8-C8-D8</f>
        <v>1178872.7599999958</v>
      </c>
      <c r="F8" s="7">
        <f>ROUND(E8*0.04,2)</f>
        <v>47154.91</v>
      </c>
      <c r="G8" s="7">
        <f t="shared" ref="G8" si="28">ROUND(E8*0,2)</f>
        <v>0</v>
      </c>
      <c r="H8" s="7">
        <f t="shared" ref="H8" si="29">E8-F8-G8</f>
        <v>1131717.8499999959</v>
      </c>
      <c r="I8" s="7">
        <f t="shared" ref="I8" si="30">ROUND(H8*0,2)</f>
        <v>0</v>
      </c>
      <c r="J8" s="7">
        <f t="shared" ref="J8" si="31">ROUND((I8*0.58)+((I8*0.42)*0.1),2)</f>
        <v>0</v>
      </c>
      <c r="K8" s="7">
        <f t="shared" ref="K8" si="32">ROUND((I8*0.42)*0.9,2)</f>
        <v>0</v>
      </c>
      <c r="L8" s="18">
        <f t="shared" ref="L8" si="33">IF(J8+K8=I8,H8-I8,"ERROR")</f>
        <v>1131717.8499999959</v>
      </c>
      <c r="M8" s="7">
        <f t="shared" ref="M8" si="34">ROUND(L8*0.465,2)</f>
        <v>526248.80000000005</v>
      </c>
      <c r="N8" s="7">
        <f>ROUND(L8*0.3,2)</f>
        <v>339515.35</v>
      </c>
      <c r="O8" s="7">
        <f t="shared" ref="O8" si="35">ROUND(L8*0.12,2)</f>
        <v>135806.14000000001</v>
      </c>
      <c r="P8" s="7">
        <f t="shared" ref="P8" si="36">ROUND(L8*0.07,2)</f>
        <v>79220.25</v>
      </c>
      <c r="Q8" s="7">
        <f t="shared" ref="Q8" si="37">ROUND(L8*0.01,2)</f>
        <v>11317.18</v>
      </c>
      <c r="R8" s="7">
        <f t="shared" si="11"/>
        <v>16975.77</v>
      </c>
      <c r="S8" s="7">
        <f t="shared" si="12"/>
        <v>0</v>
      </c>
      <c r="T8" s="7">
        <f>ROUND(L8*0.02,2)</f>
        <v>22634.36</v>
      </c>
      <c r="U8" s="7">
        <f t="shared" si="13"/>
        <v>0</v>
      </c>
      <c r="V8" s="16">
        <f t="shared" ref="V8" si="38">E8/W8</f>
        <v>1932.5782950819603</v>
      </c>
      <c r="W8" s="8">
        <v>610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11725775.57</v>
      </c>
      <c r="C9" s="7">
        <v>10413259.689999999</v>
      </c>
      <c r="D9" s="7">
        <v>196281.19</v>
      </c>
      <c r="E9" s="7">
        <f t="shared" ref="E9" si="39">B9-C9-D9</f>
        <v>1116234.6900000009</v>
      </c>
      <c r="F9" s="7">
        <f>ROUND(E9*0.04,2)</f>
        <v>44649.39</v>
      </c>
      <c r="G9" s="7">
        <f t="shared" ref="G9" si="40">ROUND(E9*0,2)</f>
        <v>0</v>
      </c>
      <c r="H9" s="7">
        <f t="shared" ref="H9" si="41">E9-F9-G9</f>
        <v>1071585.300000001</v>
      </c>
      <c r="I9" s="7">
        <f t="shared" ref="I9" si="42">ROUND(H9*0,2)</f>
        <v>0</v>
      </c>
      <c r="J9" s="7">
        <f t="shared" ref="J9" si="43">ROUND((I9*0.58)+((I9*0.42)*0.1),2)</f>
        <v>0</v>
      </c>
      <c r="K9" s="7">
        <f t="shared" ref="K9" si="44">ROUND((I9*0.42)*0.9,2)</f>
        <v>0</v>
      </c>
      <c r="L9" s="18">
        <f t="shared" ref="L9" si="45">IF(J9+K9=I9,H9-I9,"ERROR")</f>
        <v>1071585.300000001</v>
      </c>
      <c r="M9" s="7">
        <f t="shared" ref="M9" si="46">ROUND(L9*0.465,2)</f>
        <v>498287.16</v>
      </c>
      <c r="N9" s="7">
        <f>ROUND(L9*0.3,2)+0.01</f>
        <v>321475.60000000003</v>
      </c>
      <c r="O9" s="7">
        <f t="shared" ref="O9" si="47">ROUND(L9*0.12,2)</f>
        <v>128590.24</v>
      </c>
      <c r="P9" s="7">
        <f t="shared" ref="P9" si="48">ROUND(L9*0.07,2)</f>
        <v>75010.97</v>
      </c>
      <c r="Q9" s="7">
        <f t="shared" ref="Q9" si="49">ROUND(L9*0.01,2)</f>
        <v>10715.85</v>
      </c>
      <c r="R9" s="7">
        <f t="shared" si="11"/>
        <v>16073.78</v>
      </c>
      <c r="S9" s="7">
        <f t="shared" si="12"/>
        <v>0</v>
      </c>
      <c r="T9" s="7">
        <f>ROUND(L9*0.02,2)-0.01</f>
        <v>21431.7</v>
      </c>
      <c r="U9" s="7">
        <f t="shared" si="13"/>
        <v>0</v>
      </c>
      <c r="V9" s="16">
        <f t="shared" ref="V9" si="50">E9/W9</f>
        <v>1866.6131939799345</v>
      </c>
      <c r="W9" s="8">
        <v>598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46235</v>
      </c>
      <c r="B10" s="7">
        <v>12123067.449999999</v>
      </c>
      <c r="C10" s="7">
        <v>10985820.700000001</v>
      </c>
      <c r="D10" s="7">
        <v>192455.4</v>
      </c>
      <c r="E10" s="7">
        <f t="shared" ref="E10" si="51">B10-C10-D10</f>
        <v>944791.34999999811</v>
      </c>
      <c r="F10" s="7">
        <f>ROUND(E10*0.04,2)</f>
        <v>37791.65</v>
      </c>
      <c r="G10" s="7">
        <f t="shared" ref="G10" si="52">ROUND(E10*0,2)</f>
        <v>0</v>
      </c>
      <c r="H10" s="7">
        <f t="shared" ref="H10" si="53">E10-F10-G10</f>
        <v>906999.69999999809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906999.69999999809</v>
      </c>
      <c r="M10" s="7">
        <f t="shared" ref="M10" si="58">ROUND(L10*0.465,2)</f>
        <v>421754.86</v>
      </c>
      <c r="N10" s="7">
        <f>ROUND(L10*0.3,2)-0.01</f>
        <v>272099.89999999997</v>
      </c>
      <c r="O10" s="7">
        <f t="shared" ref="O10" si="59">ROUND(L10*0.12,2)</f>
        <v>108839.96</v>
      </c>
      <c r="P10" s="7">
        <f t="shared" ref="P10" si="60">ROUND(L10*0.07,2)</f>
        <v>63489.98</v>
      </c>
      <c r="Q10" s="7">
        <f t="shared" ref="Q10" si="61">ROUND(L10*0.01,2)</f>
        <v>9070</v>
      </c>
      <c r="R10" s="7">
        <f t="shared" si="11"/>
        <v>13605</v>
      </c>
      <c r="S10" s="7">
        <f t="shared" si="12"/>
        <v>0</v>
      </c>
      <c r="T10" s="7">
        <f>ROUND(L10*0.02,2)+0.01</f>
        <v>18140</v>
      </c>
      <c r="U10" s="7">
        <f t="shared" si="13"/>
        <v>0</v>
      </c>
      <c r="V10" s="16">
        <f t="shared" ref="V10" si="62">E10/W10</f>
        <v>1548.8382786885215</v>
      </c>
      <c r="W10" s="8">
        <v>610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46242</v>
      </c>
      <c r="B11" s="7">
        <v>12549123.190000001</v>
      </c>
      <c r="C11" s="7">
        <v>11334692.359999999</v>
      </c>
      <c r="D11" s="7">
        <v>177004.41</v>
      </c>
      <c r="E11" s="7">
        <f t="shared" ref="E11" si="63">B11-C11-D11</f>
        <v>1037426.4200000019</v>
      </c>
      <c r="F11" s="7">
        <f>ROUND(E11*0.04,2)</f>
        <v>41497.06</v>
      </c>
      <c r="G11" s="7">
        <f t="shared" ref="G11" si="64">ROUND(E11*0,2)</f>
        <v>0</v>
      </c>
      <c r="H11" s="7">
        <f t="shared" ref="H11" si="65">E11-F11-G11</f>
        <v>995929.36000000197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995929.36000000197</v>
      </c>
      <c r="M11" s="7">
        <f t="shared" ref="M11" si="70">ROUND(L11*0.465,2)</f>
        <v>463107.15</v>
      </c>
      <c r="N11" s="7">
        <f>ROUND(L11*0.3,2)+0.01</f>
        <v>298778.82</v>
      </c>
      <c r="O11" s="7">
        <f t="shared" ref="O11" si="71">ROUND(L11*0.12,2)</f>
        <v>119511.52</v>
      </c>
      <c r="P11" s="7">
        <f t="shared" ref="P11" si="72">ROUND(L11*0.07,2)</f>
        <v>69715.06</v>
      </c>
      <c r="Q11" s="7">
        <f t="shared" ref="Q11" si="73">ROUND(L11*0.01,2)</f>
        <v>9959.2900000000009</v>
      </c>
      <c r="R11" s="7">
        <f t="shared" si="11"/>
        <v>14938.94</v>
      </c>
      <c r="S11" s="7">
        <f t="shared" si="12"/>
        <v>0</v>
      </c>
      <c r="T11" s="7">
        <f>ROUND(L11*0.02,2)-0.01</f>
        <v>19918.580000000002</v>
      </c>
      <c r="U11" s="7">
        <f t="shared" si="13"/>
        <v>0</v>
      </c>
      <c r="V11" s="16">
        <f t="shared" ref="V11" si="74">E11/W11</f>
        <v>1700.699049180331</v>
      </c>
      <c r="W11" s="8">
        <v>610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.75" customHeight="1" x14ac:dyDescent="0.25">
      <c r="B12" s="9"/>
      <c r="V12" s="10"/>
    </row>
    <row r="13" spans="1:96" ht="15" customHeight="1" thickBot="1" x14ac:dyDescent="0.3">
      <c r="B13" s="11">
        <f t="shared" ref="B13:U13" si="75">SUM(B6:B12)</f>
        <v>68268588.579999998</v>
      </c>
      <c r="C13" s="11">
        <f t="shared" si="75"/>
        <v>61067557.680000007</v>
      </c>
      <c r="D13" s="11">
        <f t="shared" si="75"/>
        <v>1054847.06</v>
      </c>
      <c r="E13" s="11">
        <f t="shared" si="75"/>
        <v>6146183.8399999952</v>
      </c>
      <c r="F13" s="11">
        <f t="shared" si="75"/>
        <v>245847.34</v>
      </c>
      <c r="G13" s="11">
        <f t="shared" si="75"/>
        <v>0</v>
      </c>
      <c r="H13" s="11">
        <f t="shared" si="75"/>
        <v>5900336.4999999953</v>
      </c>
      <c r="I13" s="11">
        <f t="shared" si="75"/>
        <v>0</v>
      </c>
      <c r="J13" s="11">
        <f t="shared" si="75"/>
        <v>0</v>
      </c>
      <c r="K13" s="11">
        <f t="shared" si="75"/>
        <v>0</v>
      </c>
      <c r="L13" s="11">
        <f t="shared" si="75"/>
        <v>5900336.4999999953</v>
      </c>
      <c r="M13" s="11">
        <f t="shared" si="75"/>
        <v>2743656.46</v>
      </c>
      <c r="N13" s="11">
        <f t="shared" si="75"/>
        <v>1770100.94</v>
      </c>
      <c r="O13" s="11">
        <f t="shared" si="75"/>
        <v>708040.38</v>
      </c>
      <c r="P13" s="11">
        <f t="shared" si="75"/>
        <v>413023.56</v>
      </c>
      <c r="Q13" s="11">
        <f t="shared" si="75"/>
        <v>59003.37</v>
      </c>
      <c r="R13" s="11">
        <f t="shared" si="75"/>
        <v>88505.05</v>
      </c>
      <c r="S13" s="11">
        <f t="shared" si="75"/>
        <v>0</v>
      </c>
      <c r="T13" s="11">
        <f t="shared" si="75"/>
        <v>118006.74</v>
      </c>
      <c r="U13" s="11">
        <f t="shared" si="75"/>
        <v>0</v>
      </c>
      <c r="V13" s="12">
        <f>AVERAGE(V6:V12)</f>
        <v>1683.4435827140194</v>
      </c>
      <c r="W13" s="13">
        <f>AVERAGE(W6:W12)</f>
        <v>609.16666666666663</v>
      </c>
    </row>
    <row r="14" spans="1:96" ht="15" customHeight="1" thickTop="1" x14ac:dyDescent="0.25"/>
    <row r="15" spans="1:96" ht="15" customHeight="1" x14ac:dyDescent="0.25">
      <c r="A15" s="1" t="s">
        <v>34</v>
      </c>
    </row>
    <row r="16" spans="1:96" ht="15" customHeight="1" x14ac:dyDescent="0.25">
      <c r="A16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16"/>
  <sheetViews>
    <sheetView zoomScaleNormal="100" workbookViewId="0">
      <pane ySplit="4" topLeftCell="A5" activePane="bottomLeft" state="frozen"/>
      <selection pane="bottomLeft" activeCell="A12" sqref="A12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36</v>
      </c>
      <c r="B2" s="4">
        <v>3423560285.3500009</v>
      </c>
      <c r="C2" s="4">
        <v>3100826938.0599999</v>
      </c>
      <c r="D2" s="4">
        <v>59514854.599999979</v>
      </c>
      <c r="E2" s="4">
        <v>263218492.68999997</v>
      </c>
      <c r="F2" s="4">
        <v>5340672.8600000022</v>
      </c>
      <c r="G2" s="4">
        <v>5188066.9099999992</v>
      </c>
      <c r="H2" s="4">
        <v>252689752.91999993</v>
      </c>
      <c r="I2" s="4">
        <v>12050266.229999999</v>
      </c>
      <c r="J2" s="4">
        <v>7495265.5999999987</v>
      </c>
      <c r="K2" s="4">
        <v>4555000.63</v>
      </c>
      <c r="L2" s="4">
        <v>240639486.69</v>
      </c>
      <c r="M2" s="4">
        <v>107017003.53000003</v>
      </c>
      <c r="N2" s="4">
        <v>39656127.139999993</v>
      </c>
      <c r="O2" s="4">
        <v>70139484.760000005</v>
      </c>
      <c r="P2" s="4">
        <v>13549327.24</v>
      </c>
      <c r="Q2" s="4">
        <v>1864132.9399999997</v>
      </c>
      <c r="R2" s="4">
        <v>1800310.6200000008</v>
      </c>
      <c r="S2" s="4">
        <v>1800310.6200000008</v>
      </c>
      <c r="T2" s="4">
        <v>2862426.6599999988</v>
      </c>
      <c r="U2" s="4">
        <v>1950363.1799999997</v>
      </c>
      <c r="V2" s="4">
        <v>3030.38</v>
      </c>
      <c r="W2" s="8">
        <v>1639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47679520.380000003</v>
      </c>
      <c r="C6" s="7">
        <v>43281748.010000005</v>
      </c>
      <c r="D6" s="7">
        <v>907760.01</v>
      </c>
      <c r="E6" s="7">
        <f t="shared" ref="E6" si="0">B6-C6-D6</f>
        <v>3490012.3599999975</v>
      </c>
      <c r="F6" s="7">
        <f>ROUND(E6*0.04,2)</f>
        <v>139600.49</v>
      </c>
      <c r="G6" s="7">
        <f t="shared" ref="G6" si="1">ROUND(E6*0,2)</f>
        <v>0</v>
      </c>
      <c r="H6" s="7">
        <f t="shared" ref="H6" si="2">E6-F6-G6</f>
        <v>3350411.8699999973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3350411.8699999973</v>
      </c>
      <c r="M6" s="7">
        <f t="shared" ref="M6" si="7">ROUND(L6*0.465,2)</f>
        <v>1557941.52</v>
      </c>
      <c r="N6" s="7">
        <f>ROUND(L6*0.3,2)</f>
        <v>1005123.56</v>
      </c>
      <c r="O6" s="7">
        <f t="shared" ref="O6" si="8">ROUND(L6*0.12,2)</f>
        <v>402049.42</v>
      </c>
      <c r="P6" s="7">
        <f t="shared" ref="P6" si="9">ROUND(L6*0.07,2)</f>
        <v>234528.83</v>
      </c>
      <c r="Q6" s="7">
        <f t="shared" ref="Q6" si="10">ROUND(L6*0.01,2)</f>
        <v>33504.120000000003</v>
      </c>
      <c r="R6" s="7">
        <f t="shared" ref="R6:R11" si="11">ROUND(L6*0,2)</f>
        <v>0</v>
      </c>
      <c r="S6" s="7">
        <f t="shared" ref="S6:S11" si="12">ROUND(L6*0.015,2)</f>
        <v>50256.18</v>
      </c>
      <c r="T6" s="7">
        <f>ROUND(L6*0.02,2)</f>
        <v>67008.240000000005</v>
      </c>
      <c r="U6" s="7">
        <f t="shared" ref="U6:U11" si="13">ROUND(L6*0,2)</f>
        <v>0</v>
      </c>
      <c r="V6" s="16">
        <f t="shared" ref="V6" si="14">E6/W6</f>
        <v>2160.9983653250761</v>
      </c>
      <c r="W6" s="8">
        <v>1615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46214</v>
      </c>
      <c r="B7" s="7">
        <v>64663031.159999996</v>
      </c>
      <c r="C7" s="7">
        <v>58687645.180000007</v>
      </c>
      <c r="D7" s="7">
        <v>1208401.98</v>
      </c>
      <c r="E7" s="7">
        <f t="shared" ref="E7" si="15">B7-C7-D7</f>
        <v>4766983.9999999888</v>
      </c>
      <c r="F7" s="7">
        <f>ROUND(E7*0.04,2)</f>
        <v>190679.36</v>
      </c>
      <c r="G7" s="7">
        <f t="shared" ref="G7" si="16">ROUND(E7*0,2)</f>
        <v>0</v>
      </c>
      <c r="H7" s="7">
        <f t="shared" ref="H7" si="17">E7-F7-G7</f>
        <v>4576304.6399999885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4576304.6399999885</v>
      </c>
      <c r="M7" s="7">
        <f t="shared" ref="M7" si="22">ROUND(L7*0.465,2)</f>
        <v>2127981.66</v>
      </c>
      <c r="N7" s="7">
        <f>ROUND(L7*0.3,2)-0.01</f>
        <v>1372891.38</v>
      </c>
      <c r="O7" s="7">
        <f t="shared" ref="O7" si="23">ROUND(L7*0.12,2)</f>
        <v>549156.56000000006</v>
      </c>
      <c r="P7" s="7">
        <f t="shared" ref="P7" si="24">ROUND(L7*0.07,2)</f>
        <v>320341.32</v>
      </c>
      <c r="Q7" s="7">
        <f t="shared" ref="Q7" si="25">ROUND(L7*0.01,2)</f>
        <v>45763.05</v>
      </c>
      <c r="R7" s="7">
        <f t="shared" si="11"/>
        <v>0</v>
      </c>
      <c r="S7" s="7">
        <f t="shared" si="12"/>
        <v>68644.570000000007</v>
      </c>
      <c r="T7" s="7">
        <f>ROUND(L7*0.02,2)+0.01</f>
        <v>91526.099999999991</v>
      </c>
      <c r="U7" s="7">
        <f t="shared" si="13"/>
        <v>0</v>
      </c>
      <c r="V7" s="16">
        <f t="shared" ref="V7" si="26">E7/W7</f>
        <v>2966.387056627249</v>
      </c>
      <c r="W7" s="8">
        <v>1607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46221</v>
      </c>
      <c r="B8" s="7">
        <v>64509405.260000005</v>
      </c>
      <c r="C8" s="7">
        <v>58314145.869999997</v>
      </c>
      <c r="D8" s="7">
        <v>1099637.21</v>
      </c>
      <c r="E8" s="7">
        <f t="shared" ref="E8" si="27">B8-C8-D8</f>
        <v>5095622.1800000081</v>
      </c>
      <c r="F8" s="7">
        <f>ROUND(E8*0.04,2)-0.01</f>
        <v>203824.88</v>
      </c>
      <c r="G8" s="7">
        <f t="shared" ref="G8" si="28">ROUND(E8*0,2)</f>
        <v>0</v>
      </c>
      <c r="H8" s="7">
        <f t="shared" ref="H8" si="29">E8-F8-G8</f>
        <v>4891797.3000000082</v>
      </c>
      <c r="I8" s="7">
        <f t="shared" ref="I8" si="30">ROUND(H8*0,2)</f>
        <v>0</v>
      </c>
      <c r="J8" s="7">
        <f t="shared" ref="J8" si="31">ROUND((I8*0.58)+((I8*0.42)*0.1),2)</f>
        <v>0</v>
      </c>
      <c r="K8" s="7">
        <f t="shared" ref="K8" si="32">ROUND((I8*0.42)*0.9,2)</f>
        <v>0</v>
      </c>
      <c r="L8" s="18">
        <f t="shared" ref="L8" si="33">IF(J8+K8=I8,H8-I8,"ERROR")</f>
        <v>4891797.3000000082</v>
      </c>
      <c r="M8" s="7">
        <f t="shared" ref="M8" si="34">ROUND(L8*0.465,2)</f>
        <v>2274685.7400000002</v>
      </c>
      <c r="N8" s="7">
        <f>ROUND(L8*0.3,2)+0.01</f>
        <v>1467539.2</v>
      </c>
      <c r="O8" s="7">
        <f t="shared" ref="O8" si="35">ROUND(L8*0.12,2)</f>
        <v>587015.68000000005</v>
      </c>
      <c r="P8" s="7">
        <f t="shared" ref="P8" si="36">ROUND(L8*0.07,2)</f>
        <v>342425.81</v>
      </c>
      <c r="Q8" s="7">
        <f t="shared" ref="Q8" si="37">ROUND(L8*0.01,2)</f>
        <v>48917.97</v>
      </c>
      <c r="R8" s="7">
        <f t="shared" si="11"/>
        <v>0</v>
      </c>
      <c r="S8" s="7">
        <f t="shared" si="12"/>
        <v>73376.960000000006</v>
      </c>
      <c r="T8" s="7">
        <f>ROUND(L8*0.02,2)-0.01</f>
        <v>97835.94</v>
      </c>
      <c r="U8" s="7">
        <f t="shared" si="13"/>
        <v>0</v>
      </c>
      <c r="V8" s="16">
        <f t="shared" ref="V8" si="38">E8/W8</f>
        <v>3216.9331944444493</v>
      </c>
      <c r="W8" s="8">
        <v>1584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46228</v>
      </c>
      <c r="B9" s="7">
        <v>64586271.060000002</v>
      </c>
      <c r="C9" s="7">
        <v>58054778.390000001</v>
      </c>
      <c r="D9" s="7">
        <v>1198935.93</v>
      </c>
      <c r="E9" s="7">
        <f t="shared" ref="E9" si="39">B9-C9-D9</f>
        <v>5332556.7400000021</v>
      </c>
      <c r="F9" s="7">
        <f>ROUND(E9*0.04,2)</f>
        <v>213302.27</v>
      </c>
      <c r="G9" s="7">
        <f t="shared" ref="G9" si="40">ROUND(E9*0,2)</f>
        <v>0</v>
      </c>
      <c r="H9" s="7">
        <f t="shared" ref="H9" si="41">E9-F9-G9</f>
        <v>5119254.4700000025</v>
      </c>
      <c r="I9" s="7">
        <f t="shared" ref="I9" si="42">ROUND(H9*0,2)</f>
        <v>0</v>
      </c>
      <c r="J9" s="7">
        <f t="shared" ref="J9" si="43">ROUND((I9*0.58)+((I9*0.42)*0.1),2)</f>
        <v>0</v>
      </c>
      <c r="K9" s="7">
        <f t="shared" ref="K9" si="44">ROUND((I9*0.42)*0.9,2)</f>
        <v>0</v>
      </c>
      <c r="L9" s="18">
        <f t="shared" ref="L9" si="45">IF(J9+K9=I9,H9-I9,"ERROR")</f>
        <v>5119254.4700000025</v>
      </c>
      <c r="M9" s="7">
        <f t="shared" ref="M9" si="46">ROUND(L9*0.465,2)</f>
        <v>2380453.33</v>
      </c>
      <c r="N9" s="7">
        <f>ROUND(L9*0.3,2)+0.01</f>
        <v>1535776.35</v>
      </c>
      <c r="O9" s="7">
        <f t="shared" ref="O9" si="47">ROUND(L9*0.12,2)</f>
        <v>614310.54</v>
      </c>
      <c r="P9" s="7">
        <f t="shared" ref="P9" si="48">ROUND(L9*0.07,2)</f>
        <v>358347.81</v>
      </c>
      <c r="Q9" s="7">
        <f t="shared" ref="Q9" si="49">ROUND(L9*0.01,2)</f>
        <v>51192.54</v>
      </c>
      <c r="R9" s="7">
        <f t="shared" si="11"/>
        <v>0</v>
      </c>
      <c r="S9" s="7">
        <f t="shared" si="12"/>
        <v>76788.820000000007</v>
      </c>
      <c r="T9" s="7">
        <f>ROUND(L9*0.02,2)-0.01</f>
        <v>102385.08</v>
      </c>
      <c r="U9" s="7">
        <f t="shared" si="13"/>
        <v>0</v>
      </c>
      <c r="V9" s="16">
        <f t="shared" ref="V9" si="50">E9/W9</f>
        <v>3343.2957617554871</v>
      </c>
      <c r="W9" s="8">
        <v>1595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46235</v>
      </c>
      <c r="B10" s="7">
        <v>69063794.559999987</v>
      </c>
      <c r="C10" s="7">
        <v>62641378.320000008</v>
      </c>
      <c r="D10" s="7">
        <v>1336915.8799999999</v>
      </c>
      <c r="E10" s="7">
        <f t="shared" ref="E10" si="51">B10-C10-D10</f>
        <v>5085500.3599999798</v>
      </c>
      <c r="F10" s="7">
        <f>ROUND(E10*0.04,2)+0.02</f>
        <v>203420.03</v>
      </c>
      <c r="G10" s="7">
        <f t="shared" ref="G10" si="52">ROUND(E10*0,2)</f>
        <v>0</v>
      </c>
      <c r="H10" s="7">
        <f t="shared" ref="H10" si="53">E10-F10-G10</f>
        <v>4882080.3299999796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4882080.3299999796</v>
      </c>
      <c r="M10" s="7">
        <f t="shared" ref="M10" si="58">ROUND(L10*0.465,2)</f>
        <v>2270167.35</v>
      </c>
      <c r="N10" s="7">
        <f>ROUND(L10*0.3,2)+0.02</f>
        <v>1464624.12</v>
      </c>
      <c r="O10" s="7">
        <f t="shared" ref="O10" si="59">ROUND(L10*0.12,2)</f>
        <v>585849.64</v>
      </c>
      <c r="P10" s="7">
        <f t="shared" ref="P10" si="60">ROUND(L10*0.07,2)</f>
        <v>341745.62</v>
      </c>
      <c r="Q10" s="7">
        <f t="shared" ref="Q10" si="61">ROUND(L10*0.01,2)</f>
        <v>48820.800000000003</v>
      </c>
      <c r="R10" s="7">
        <f t="shared" si="11"/>
        <v>0</v>
      </c>
      <c r="S10" s="7">
        <f t="shared" si="12"/>
        <v>73231.199999999997</v>
      </c>
      <c r="T10" s="7">
        <f>ROUND(L10*0.02,2)-0.01</f>
        <v>97641.600000000006</v>
      </c>
      <c r="U10" s="7">
        <f t="shared" si="13"/>
        <v>0</v>
      </c>
      <c r="V10" s="16">
        <f t="shared" ref="V10" si="62">E10/W10</f>
        <v>3194.409773869334</v>
      </c>
      <c r="W10" s="8">
        <v>1592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46242</v>
      </c>
      <c r="B11" s="7">
        <v>66424204.090000004</v>
      </c>
      <c r="C11" s="7">
        <v>60235252.590000004</v>
      </c>
      <c r="D11" s="7">
        <v>1380763.9200000002</v>
      </c>
      <c r="E11" s="7">
        <f t="shared" ref="E11" si="63">B11-C11-D11</f>
        <v>4808187.58</v>
      </c>
      <c r="F11" s="7">
        <f>ROUND(E11*0.04,2)+0.01</f>
        <v>192327.51</v>
      </c>
      <c r="G11" s="7">
        <f t="shared" ref="G11" si="64">ROUND(E11*0,2)</f>
        <v>0</v>
      </c>
      <c r="H11" s="7">
        <f t="shared" ref="H11" si="65">E11-F11-G11</f>
        <v>4615860.07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4615860.07</v>
      </c>
      <c r="M11" s="7">
        <f t="shared" ref="M11" si="70">ROUND(L11*0.465,2)</f>
        <v>2146374.9300000002</v>
      </c>
      <c r="N11" s="7">
        <f>ROUND(L11*0.3,2)+0.01</f>
        <v>1384758.03</v>
      </c>
      <c r="O11" s="7">
        <f t="shared" ref="O11" si="71">ROUND(L11*0.12,2)</f>
        <v>553903.21</v>
      </c>
      <c r="P11" s="7">
        <f t="shared" ref="P11" si="72">ROUND(L11*0.07,2)</f>
        <v>323110.2</v>
      </c>
      <c r="Q11" s="7">
        <f t="shared" ref="Q11" si="73">ROUND(L11*0.01,2)</f>
        <v>46158.6</v>
      </c>
      <c r="R11" s="7">
        <f t="shared" si="11"/>
        <v>0</v>
      </c>
      <c r="S11" s="7">
        <f t="shared" si="12"/>
        <v>69237.899999999994</v>
      </c>
      <c r="T11" s="7">
        <f>ROUND(L11*0.02,2)</f>
        <v>92317.2</v>
      </c>
      <c r="U11" s="7">
        <f t="shared" si="13"/>
        <v>0</v>
      </c>
      <c r="V11" s="16">
        <f t="shared" ref="V11" si="74">E11/W11</f>
        <v>3006.9966103814886</v>
      </c>
      <c r="W11" s="8">
        <v>1599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B12" s="9"/>
      <c r="V12" s="10"/>
    </row>
    <row r="13" spans="1:96" ht="15" customHeight="1" thickBot="1" x14ac:dyDescent="0.3">
      <c r="B13" s="11">
        <f t="shared" ref="B13:U13" si="75">SUM(B6:B12)</f>
        <v>376926226.50999999</v>
      </c>
      <c r="C13" s="11">
        <f t="shared" si="75"/>
        <v>341214948.36000001</v>
      </c>
      <c r="D13" s="11">
        <f t="shared" si="75"/>
        <v>7132414.9299999997</v>
      </c>
      <c r="E13" s="11">
        <f t="shared" si="75"/>
        <v>28578863.219999976</v>
      </c>
      <c r="F13" s="11">
        <f t="shared" si="75"/>
        <v>1143154.54</v>
      </c>
      <c r="G13" s="11">
        <f t="shared" si="75"/>
        <v>0</v>
      </c>
      <c r="H13" s="11">
        <f t="shared" si="75"/>
        <v>27435708.679999977</v>
      </c>
      <c r="I13" s="11">
        <f t="shared" si="75"/>
        <v>0</v>
      </c>
      <c r="J13" s="11">
        <f t="shared" si="75"/>
        <v>0</v>
      </c>
      <c r="K13" s="11">
        <f t="shared" si="75"/>
        <v>0</v>
      </c>
      <c r="L13" s="11">
        <f t="shared" si="75"/>
        <v>27435708.679999977</v>
      </c>
      <c r="M13" s="11">
        <f t="shared" si="75"/>
        <v>12757604.529999999</v>
      </c>
      <c r="N13" s="11">
        <f t="shared" si="75"/>
        <v>8230712.6400000006</v>
      </c>
      <c r="O13" s="11">
        <f t="shared" si="75"/>
        <v>3292285.0500000003</v>
      </c>
      <c r="P13" s="11">
        <f t="shared" si="75"/>
        <v>1920499.59</v>
      </c>
      <c r="Q13" s="11">
        <f t="shared" si="75"/>
        <v>274357.08</v>
      </c>
      <c r="R13" s="11">
        <f t="shared" si="75"/>
        <v>0</v>
      </c>
      <c r="S13" s="11">
        <f t="shared" si="75"/>
        <v>411535.63</v>
      </c>
      <c r="T13" s="11">
        <f t="shared" si="75"/>
        <v>548714.15999999992</v>
      </c>
      <c r="U13" s="11">
        <f t="shared" si="75"/>
        <v>0</v>
      </c>
      <c r="V13" s="12">
        <f>AVERAGE(V6:V12)</f>
        <v>2981.5034604005141</v>
      </c>
      <c r="W13" s="13">
        <f>AVERAGE(W6:W12)</f>
        <v>1598.6666666666667</v>
      </c>
    </row>
    <row r="14" spans="1:96" ht="15" customHeight="1" thickTop="1" x14ac:dyDescent="0.25"/>
    <row r="15" spans="1:96" ht="15" customHeight="1" x14ac:dyDescent="0.25">
      <c r="A15" s="1" t="s">
        <v>34</v>
      </c>
    </row>
    <row r="16" spans="1:96" ht="15" customHeight="1" x14ac:dyDescent="0.25">
      <c r="A16" s="1" t="s">
        <v>4</v>
      </c>
    </row>
  </sheetData>
  <mergeCells count="1">
    <mergeCell ref="A4:W4"/>
  </mergeCells>
  <pageMargins left="0.25" right="0.25" top="0.5" bottom="0.25" header="0" footer="0"/>
  <pageSetup paperSize="5" scale="52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2026-07-08T16:46:28Z</cp:lastPrinted>
  <dcterms:created xsi:type="dcterms:W3CDTF">2017-06-07T17:06:12Z</dcterms:created>
  <dcterms:modified xsi:type="dcterms:W3CDTF">2026-08-13T15:24:19Z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